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D90" i="1" l="1"/>
  <c r="AC90" i="1"/>
  <c r="AE90" i="1" s="1"/>
  <c r="AE89" i="1"/>
  <c r="AD89" i="1"/>
  <c r="AC89" i="1"/>
  <c r="AC88" i="1"/>
  <c r="AE88" i="1" s="1"/>
  <c r="AB88" i="1"/>
  <c r="AA88" i="1"/>
  <c r="Z88" i="1"/>
  <c r="Y88" i="1"/>
  <c r="X88" i="1"/>
  <c r="W88" i="1"/>
  <c r="V88" i="1"/>
  <c r="U88" i="1"/>
  <c r="T88" i="1"/>
  <c r="S88" i="1"/>
  <c r="R88" i="1"/>
  <c r="AD88" i="1" s="1"/>
  <c r="Q88" i="1"/>
  <c r="P88" i="1"/>
  <c r="O88" i="1"/>
  <c r="N88" i="1"/>
  <c r="M88" i="1"/>
  <c r="L88" i="1"/>
  <c r="K88" i="1"/>
  <c r="J88" i="1"/>
  <c r="AC87" i="1"/>
  <c r="AE87" i="1" s="1"/>
  <c r="AB87" i="1"/>
  <c r="AD87" i="1" s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AC86" i="1"/>
  <c r="AE86" i="1" s="1"/>
  <c r="AB86" i="1"/>
  <c r="AA86" i="1"/>
  <c r="Z86" i="1"/>
  <c r="Y86" i="1"/>
  <c r="X86" i="1"/>
  <c r="W86" i="1"/>
  <c r="V86" i="1"/>
  <c r="U86" i="1"/>
  <c r="T86" i="1"/>
  <c r="S86" i="1"/>
  <c r="R86" i="1"/>
  <c r="AD86" i="1" s="1"/>
  <c r="Q86" i="1"/>
  <c r="P86" i="1"/>
  <c r="O86" i="1"/>
  <c r="N86" i="1"/>
  <c r="M86" i="1"/>
  <c r="L86" i="1"/>
  <c r="K86" i="1"/>
  <c r="J86" i="1"/>
  <c r="AC85" i="1"/>
  <c r="AE85" i="1" s="1"/>
  <c r="AB85" i="1"/>
  <c r="AD85" i="1" s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AC84" i="1"/>
  <c r="AE84" i="1" s="1"/>
  <c r="AB84" i="1"/>
  <c r="AA84" i="1"/>
  <c r="Z84" i="1"/>
  <c r="Y84" i="1"/>
  <c r="X84" i="1"/>
  <c r="W84" i="1"/>
  <c r="V84" i="1"/>
  <c r="U84" i="1"/>
  <c r="T84" i="1"/>
  <c r="S84" i="1"/>
  <c r="R84" i="1"/>
  <c r="AD84" i="1" s="1"/>
  <c r="Q84" i="1"/>
  <c r="P84" i="1"/>
  <c r="O84" i="1"/>
  <c r="N84" i="1"/>
  <c r="M84" i="1"/>
  <c r="L84" i="1"/>
  <c r="K84" i="1"/>
  <c r="J84" i="1"/>
  <c r="AC83" i="1"/>
  <c r="AE83" i="1" s="1"/>
  <c r="AB83" i="1"/>
  <c r="AD83" i="1" s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AC82" i="1"/>
  <c r="AE82" i="1" s="1"/>
  <c r="AB82" i="1"/>
  <c r="AA82" i="1"/>
  <c r="Z82" i="1"/>
  <c r="Y82" i="1"/>
  <c r="X82" i="1"/>
  <c r="W82" i="1"/>
  <c r="V82" i="1"/>
  <c r="U82" i="1"/>
  <c r="T82" i="1"/>
  <c r="S82" i="1"/>
  <c r="R82" i="1"/>
  <c r="AD82" i="1" s="1"/>
  <c r="Q82" i="1"/>
  <c r="P82" i="1"/>
  <c r="O82" i="1"/>
  <c r="N82" i="1"/>
  <c r="M82" i="1"/>
  <c r="L82" i="1"/>
  <c r="K82" i="1"/>
  <c r="J82" i="1"/>
  <c r="AC81" i="1"/>
  <c r="AE81" i="1" s="1"/>
  <c r="AB81" i="1"/>
  <c r="AD81" i="1" s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AC80" i="1"/>
  <c r="AE80" i="1" s="1"/>
  <c r="AB80" i="1"/>
  <c r="AA80" i="1"/>
  <c r="Z80" i="1"/>
  <c r="Y80" i="1"/>
  <c r="X80" i="1"/>
  <c r="W80" i="1"/>
  <c r="V80" i="1"/>
  <c r="U80" i="1"/>
  <c r="T80" i="1"/>
  <c r="S80" i="1"/>
  <c r="R80" i="1"/>
  <c r="AD80" i="1" s="1"/>
  <c r="Q80" i="1"/>
  <c r="P80" i="1"/>
  <c r="O80" i="1"/>
  <c r="N80" i="1"/>
  <c r="M80" i="1"/>
  <c r="L80" i="1"/>
  <c r="K80" i="1"/>
  <c r="J80" i="1"/>
  <c r="AC79" i="1"/>
  <c r="AE79" i="1" s="1"/>
  <c r="AB79" i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AC78" i="1"/>
  <c r="AB78" i="1"/>
  <c r="AA78" i="1"/>
  <c r="Z78" i="1"/>
  <c r="Z91" i="1" s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AC76" i="1"/>
  <c r="AB76" i="1"/>
  <c r="Y76" i="1"/>
  <c r="AE76" i="1" s="1"/>
  <c r="X76" i="1"/>
  <c r="AD76" i="1" s="1"/>
  <c r="W76" i="1"/>
  <c r="V76" i="1"/>
  <c r="V91" i="1" s="1"/>
  <c r="V92" i="1" s="1"/>
  <c r="U76" i="1"/>
  <c r="T76" i="1"/>
  <c r="S76" i="1"/>
  <c r="R76" i="1"/>
  <c r="R91" i="1" s="1"/>
  <c r="R92" i="1" s="1"/>
  <c r="Q76" i="1"/>
  <c r="P76" i="1"/>
  <c r="O76" i="1"/>
  <c r="N76" i="1"/>
  <c r="M76" i="1"/>
  <c r="L76" i="1"/>
  <c r="K76" i="1"/>
  <c r="J76" i="1"/>
  <c r="AC75" i="1"/>
  <c r="AE75" i="1" s="1"/>
  <c r="AB75" i="1"/>
  <c r="AD75" i="1" s="1"/>
  <c r="AA75" i="1"/>
  <c r="Z75" i="1"/>
  <c r="Y75" i="1"/>
  <c r="X75" i="1"/>
  <c r="W75" i="1"/>
  <c r="V75" i="1"/>
  <c r="U75" i="1"/>
  <c r="T75" i="1"/>
  <c r="Q75" i="1"/>
  <c r="P75" i="1"/>
  <c r="O75" i="1"/>
  <c r="N75" i="1"/>
  <c r="N91" i="1" s="1"/>
  <c r="N92" i="1" s="1"/>
  <c r="M75" i="1"/>
  <c r="L75" i="1"/>
  <c r="K75" i="1"/>
  <c r="J75" i="1"/>
  <c r="J91" i="1" s="1"/>
  <c r="J92" i="1" s="1"/>
  <c r="AC74" i="1"/>
  <c r="AC91" i="1" s="1"/>
  <c r="AC92" i="1" s="1"/>
  <c r="AB74" i="1"/>
  <c r="AB91" i="1" s="1"/>
  <c r="AB92" i="1" s="1"/>
  <c r="AA74" i="1"/>
  <c r="AA91" i="1" s="1"/>
  <c r="AA92" i="1" s="1"/>
  <c r="Z74" i="1"/>
  <c r="Y74" i="1"/>
  <c r="Y91" i="1" s="1"/>
  <c r="Y92" i="1" s="1"/>
  <c r="X74" i="1"/>
  <c r="X91" i="1" s="1"/>
  <c r="X92" i="1" s="1"/>
  <c r="W74" i="1"/>
  <c r="W91" i="1" s="1"/>
  <c r="W92" i="1" s="1"/>
  <c r="V74" i="1"/>
  <c r="U74" i="1"/>
  <c r="U91" i="1" s="1"/>
  <c r="U92" i="1" s="1"/>
  <c r="T74" i="1"/>
  <c r="T91" i="1" s="1"/>
  <c r="T92" i="1" s="1"/>
  <c r="S74" i="1"/>
  <c r="S91" i="1" s="1"/>
  <c r="S92" i="1" s="1"/>
  <c r="R74" i="1"/>
  <c r="Q74" i="1"/>
  <c r="Q91" i="1" s="1"/>
  <c r="Q92" i="1" s="1"/>
  <c r="P74" i="1"/>
  <c r="P91" i="1" s="1"/>
  <c r="P92" i="1" s="1"/>
  <c r="O74" i="1"/>
  <c r="O91" i="1" s="1"/>
  <c r="O92" i="1" s="1"/>
  <c r="N74" i="1"/>
  <c r="M74" i="1"/>
  <c r="M91" i="1" s="1"/>
  <c r="M92" i="1" s="1"/>
  <c r="L74" i="1"/>
  <c r="L91" i="1" s="1"/>
  <c r="L92" i="1" s="1"/>
  <c r="K74" i="1"/>
  <c r="K91" i="1" s="1"/>
  <c r="K92" i="1" s="1"/>
  <c r="J74" i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AD54" i="1" s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7" i="1"/>
  <c r="AC47" i="1"/>
  <c r="AE47" i="1" s="1"/>
  <c r="AD46" i="1"/>
  <c r="AC46" i="1"/>
  <c r="AE46" i="1" s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E48" i="1" s="1"/>
  <c r="AD31" i="1"/>
  <c r="AD48" i="1" s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E25" i="1"/>
  <c r="AD25" i="1"/>
  <c r="AE24" i="1"/>
  <c r="AD24" i="1"/>
  <c r="AE23" i="1"/>
  <c r="AD23" i="1"/>
  <c r="AE22" i="1"/>
  <c r="AD22" i="1"/>
  <c r="AE11" i="1"/>
  <c r="AE26" i="1" s="1"/>
  <c r="AD11" i="1"/>
  <c r="AD26" i="1" s="1"/>
  <c r="AE78" i="1" l="1"/>
  <c r="AD78" i="1"/>
  <c r="Z92" i="1"/>
  <c r="AD74" i="1"/>
  <c r="AE74" i="1"/>
  <c r="AD91" i="1" l="1"/>
  <c r="AD92" i="1" s="1"/>
  <c r="AE91" i="1"/>
  <c r="AE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<sst xmlns="http://schemas.openxmlformats.org/spreadsheetml/2006/main" count="222" uniqueCount="36">
  <si>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</si>
  <si>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</si>
  <si>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</si>
  <si>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</si>
  <si>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</si>
  <si>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</si>
  <si>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</si>
  <si>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</si>
  <si>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</si>
  <si>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</si>
  <si>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</si>
  <si>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</si>
  <si>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</si>
  <si>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</si>
  <si>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</si>
  <si>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</si>
  <si>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</si>
  <si>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</si>
  <si>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</si>
  <si>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</si>
  <si>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</si>
  <si>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</si>
  <si>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</si>
  <si>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</si>
  <si>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</si>
  <si>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</si>
  <si>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</si>
  <si>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</si>
  <si>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</si>
  <si>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</si>
  <si>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</si>
  <si>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</si>
  <si>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</si>
  <si>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ПУ 3ф 35 кВ</t>
  </si>
  <si>
    <t>Данные ИАС "Баланс"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</si>
  <si>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(1 ПУ) 6(10) кВ филиала Сургутские ЭС (2024)"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</si>
</sst>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55" zoomScaleNormal="55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K71" sqref="AK7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style="2" customWidth="1"/>
    <col min="29" max="29" width="10.7109375" style="2" customWidth="1"/>
    <col min="30" max="30" width="12.7109375" style="2" customWidth="1"/>
    <col min="31" max="31" width="10.7109375" style="2" customWidth="1"/>
    <col min="32" max="32" width="44.140625" customWidth="1"/>
    <col min="33" max="33" width="1.5703125" customWidth="1"/>
    <col min="34" max="37" width="6.7109375" customWidth="1"/>
    <col min="38" max="38" width="1.5703125" customWidth="1"/>
  </cols>
  <sheetData>
    <row r="1" spans="2:37" ht="18.75" x14ac:dyDescent="0.3">
      <c r="B1" s="17" t="s">
        <v>35</v>
      </c>
      <c r="Z1" s="10" t="s">
        <v>5</v>
      </c>
    </row>
    <row r="2" spans="2:37" x14ac:dyDescent="0.25">
      <c r="Z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5" t="s">
        <v>32</v>
      </c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</row>
    <row r="6" spans="2:37" s="1" customFormat="1" ht="15" customHeight="1" x14ac:dyDescent="0.25">
      <c r="B6" s="67" t="s">
        <v>2</v>
      </c>
      <c r="C6" s="68"/>
      <c r="D6" s="67">
        <v>2020</v>
      </c>
      <c r="E6" s="75"/>
      <c r="F6" s="75"/>
      <c r="G6" s="75"/>
      <c r="H6" s="75"/>
      <c r="I6" s="75"/>
      <c r="J6" s="75"/>
      <c r="K6" s="75"/>
      <c r="L6" s="75"/>
      <c r="M6" s="76"/>
      <c r="N6" s="58">
        <v>2021</v>
      </c>
      <c r="O6" s="59"/>
      <c r="P6" s="58">
        <v>2022</v>
      </c>
      <c r="Q6" s="59"/>
      <c r="R6" s="58">
        <v>2023</v>
      </c>
      <c r="S6" s="59"/>
      <c r="T6" s="58">
        <v>2024</v>
      </c>
      <c r="U6" s="59"/>
      <c r="V6" s="58">
        <v>2025</v>
      </c>
      <c r="W6" s="59"/>
      <c r="X6" s="58">
        <v>2026</v>
      </c>
      <c r="Y6" s="59"/>
      <c r="Z6" s="58">
        <v>2027</v>
      </c>
      <c r="AA6" s="59"/>
      <c r="AB6" s="58">
        <v>2028</v>
      </c>
      <c r="AC6" s="59"/>
      <c r="AD6" s="58" t="s">
        <v>1</v>
      </c>
      <c r="AE6" s="59"/>
      <c r="AF6" s="62" t="s">
        <v>29</v>
      </c>
    </row>
    <row r="7" spans="2:37" s="1" customFormat="1" x14ac:dyDescent="0.25">
      <c r="B7" s="69"/>
      <c r="C7" s="70"/>
      <c r="D7" s="71" t="s">
        <v>24</v>
      </c>
      <c r="E7" s="73"/>
      <c r="F7" s="73" t="s">
        <v>25</v>
      </c>
      <c r="G7" s="73"/>
      <c r="H7" s="73" t="s">
        <v>26</v>
      </c>
      <c r="I7" s="73"/>
      <c r="J7" s="73" t="s">
        <v>27</v>
      </c>
      <c r="K7" s="73"/>
      <c r="L7" s="73" t="s">
        <v>28</v>
      </c>
      <c r="M7" s="74"/>
      <c r="N7" s="60"/>
      <c r="O7" s="61"/>
      <c r="P7" s="60"/>
      <c r="Q7" s="61"/>
      <c r="R7" s="60"/>
      <c r="S7" s="61"/>
      <c r="T7" s="60"/>
      <c r="U7" s="61"/>
      <c r="V7" s="60"/>
      <c r="W7" s="61"/>
      <c r="X7" s="60"/>
      <c r="Y7" s="61"/>
      <c r="Z7" s="60"/>
      <c r="AA7" s="61"/>
      <c r="AB7" s="60"/>
      <c r="AC7" s="61"/>
      <c r="AD7" s="60"/>
      <c r="AE7" s="61"/>
      <c r="AF7" s="63"/>
    </row>
    <row r="8" spans="2:37" s="1" customFormat="1" x14ac:dyDescent="0.25">
      <c r="B8" s="71"/>
      <c r="C8" s="72"/>
      <c r="D8" s="55" t="s">
        <v>4</v>
      </c>
      <c r="E8" s="53" t="s">
        <v>0</v>
      </c>
      <c r="F8" s="53" t="s">
        <v>4</v>
      </c>
      <c r="G8" s="53" t="s">
        <v>0</v>
      </c>
      <c r="H8" s="53" t="s">
        <v>4</v>
      </c>
      <c r="I8" s="53" t="s">
        <v>0</v>
      </c>
      <c r="J8" s="53" t="s">
        <v>4</v>
      </c>
      <c r="K8" s="53" t="s">
        <v>0</v>
      </c>
      <c r="L8" s="53" t="s">
        <v>4</v>
      </c>
      <c r="M8" s="54" t="s">
        <v>0</v>
      </c>
      <c r="N8" s="53" t="s">
        <v>4</v>
      </c>
      <c r="O8" s="54" t="s">
        <v>0</v>
      </c>
      <c r="P8" s="11" t="s">
        <v>4</v>
      </c>
      <c r="Q8" s="54" t="s">
        <v>0</v>
      </c>
      <c r="R8" s="55" t="s">
        <v>4</v>
      </c>
      <c r="S8" s="54" t="s">
        <v>0</v>
      </c>
      <c r="T8" s="55" t="s">
        <v>4</v>
      </c>
      <c r="U8" s="54" t="s">
        <v>0</v>
      </c>
      <c r="V8" s="55" t="s">
        <v>4</v>
      </c>
      <c r="W8" s="54" t="s">
        <v>0</v>
      </c>
      <c r="X8" s="55" t="s">
        <v>4</v>
      </c>
      <c r="Y8" s="54" t="s">
        <v>0</v>
      </c>
      <c r="Z8" s="55" t="s">
        <v>4</v>
      </c>
      <c r="AA8" s="54" t="s">
        <v>0</v>
      </c>
      <c r="AB8" s="55" t="s">
        <v>4</v>
      </c>
      <c r="AC8" s="54" t="s">
        <v>0</v>
      </c>
      <c r="AD8" s="55" t="s">
        <v>4</v>
      </c>
      <c r="AE8" s="56" t="s">
        <v>0</v>
      </c>
      <c r="AF8" s="64"/>
    </row>
    <row r="9" spans="2:37" s="1" customFormat="1" x14ac:dyDescent="0.25">
      <c r="B9" s="43" t="s">
        <v>11</v>
      </c>
      <c r="C9" s="40"/>
      <c r="D9" s="55"/>
      <c r="E9" s="53"/>
      <c r="F9" s="53"/>
      <c r="G9" s="53"/>
      <c r="H9" s="53"/>
      <c r="I9" s="53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24" customHeight="1" x14ac:dyDescent="0.25">
      <c r="B10" s="43" t="s">
        <v>12</v>
      </c>
      <c r="C10" s="40"/>
      <c r="D10" s="55"/>
      <c r="E10" s="53"/>
      <c r="F10" s="53"/>
      <c r="G10" s="53"/>
      <c r="H10" s="53"/>
      <c r="I10" s="53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12">
        <v>0</v>
      </c>
      <c r="Q10" s="6">
        <v>0</v>
      </c>
      <c r="R10" s="5">
        <v>0</v>
      </c>
      <c r="S10" s="6">
        <v>0</v>
      </c>
      <c r="T10" s="5">
        <v>0</v>
      </c>
      <c r="U10" s="6">
        <v>0</v>
      </c>
      <c r="V10" s="5">
        <v>0</v>
      </c>
      <c r="W10" s="6">
        <v>0</v>
      </c>
      <c r="X10" s="5">
        <v>0</v>
      </c>
      <c r="Y10" s="6">
        <v>0</v>
      </c>
      <c r="Z10" s="5">
        <v>0</v>
      </c>
      <c r="AA10" s="6">
        <v>0</v>
      </c>
      <c r="AB10" s="5">
        <v>0</v>
      </c>
      <c r="AC10" s="6">
        <v>0</v>
      </c>
      <c r="AD10" s="5">
        <v>0</v>
      </c>
      <c r="AE10" s="33">
        <v>0</v>
      </c>
      <c r="AF10" s="52"/>
    </row>
    <row r="11" spans="2:37" s="1" customFormat="1" x14ac:dyDescent="0.25">
      <c r="B11" s="43" t="s">
        <v>13</v>
      </c>
      <c r="C11" s="40"/>
      <c r="D11" s="55"/>
      <c r="E11" s="53"/>
      <c r="F11" s="53"/>
      <c r="G11" s="53"/>
      <c r="H11" s="53"/>
      <c r="I11" s="53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5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33</v>
      </c>
      <c r="C12" s="40"/>
      <c r="D12" s="55"/>
      <c r="E12" s="53"/>
      <c r="F12" s="53"/>
      <c r="G12" s="53"/>
      <c r="H12" s="53"/>
      <c r="I12" s="53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0</v>
      </c>
      <c r="Y12" s="6">
        <v>0</v>
      </c>
      <c r="Z12" s="21">
        <v>0</v>
      </c>
      <c r="AA12" s="6">
        <v>0</v>
      </c>
      <c r="AB12" s="21">
        <v>0</v>
      </c>
      <c r="AC12" s="6">
        <v>0</v>
      </c>
      <c r="AD12" s="5">
        <v>0</v>
      </c>
      <c r="AE12" s="33">
        <v>0</v>
      </c>
      <c r="AF12" s="31"/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1</v>
      </c>
      <c r="U13" s="6">
        <v>1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1</v>
      </c>
      <c r="AE13" s="33">
        <v>1</v>
      </c>
      <c r="AF13" s="31" t="s">
        <v>34</v>
      </c>
      <c r="AH13" s="3"/>
      <c r="AI13" s="4"/>
      <c r="AJ13" s="4"/>
      <c r="AK13" s="4"/>
    </row>
    <row r="14" spans="2:37" s="1" customFormat="1" ht="15" customHeigh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ht="18" customHeigh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ht="15" customHeigh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ht="14.25" customHeigh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ht="14.25" customHeigh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ht="12" customHeigh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ht="15.75" customHeigh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3">
        <v>0</v>
      </c>
      <c r="L23" s="83">
        <v>0</v>
      </c>
      <c r="M23" s="84">
        <v>0</v>
      </c>
      <c r="N23" s="85">
        <v>0</v>
      </c>
      <c r="O23" s="84">
        <v>0</v>
      </c>
      <c r="P23" s="85">
        <v>0</v>
      </c>
      <c r="Q23" s="84">
        <v>0</v>
      </c>
      <c r="R23" s="85">
        <v>0</v>
      </c>
      <c r="S23" s="86">
        <v>0</v>
      </c>
      <c r="T23" s="83">
        <v>0</v>
      </c>
      <c r="U23" s="86">
        <v>0</v>
      </c>
      <c r="V23" s="83">
        <v>0</v>
      </c>
      <c r="W23" s="86">
        <v>0</v>
      </c>
      <c r="X23" s="83">
        <v>0</v>
      </c>
      <c r="Y23" s="86">
        <v>0</v>
      </c>
      <c r="Z23" s="83">
        <v>0</v>
      </c>
      <c r="AA23" s="86">
        <v>0</v>
      </c>
      <c r="AB23" s="83">
        <v>0</v>
      </c>
      <c r="AC23" s="86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87">
        <v>0</v>
      </c>
      <c r="K24" s="87">
        <v>0</v>
      </c>
      <c r="L24" s="87">
        <v>0</v>
      </c>
      <c r="M24" s="87">
        <v>0</v>
      </c>
      <c r="N24" s="87">
        <v>0</v>
      </c>
      <c r="O24" s="87">
        <v>0</v>
      </c>
      <c r="P24" s="87">
        <v>0</v>
      </c>
      <c r="Q24" s="88">
        <v>0</v>
      </c>
      <c r="R24" s="89">
        <v>0</v>
      </c>
      <c r="S24" s="87">
        <v>0</v>
      </c>
      <c r="T24" s="87">
        <v>0</v>
      </c>
      <c r="U24" s="87">
        <v>0</v>
      </c>
      <c r="V24" s="87">
        <v>0</v>
      </c>
      <c r="W24" s="87">
        <v>0</v>
      </c>
      <c r="X24" s="87">
        <v>0</v>
      </c>
      <c r="Y24" s="87">
        <v>0</v>
      </c>
      <c r="Z24" s="87">
        <v>0</v>
      </c>
      <c r="AA24" s="87">
        <v>0</v>
      </c>
      <c r="AB24" s="87">
        <v>0</v>
      </c>
      <c r="AC24" s="87">
        <v>0</v>
      </c>
      <c r="AD24" s="7">
        <f t="shared" si="0"/>
        <v>0</v>
      </c>
      <c r="AE24" s="34">
        <f t="shared" si="0"/>
        <v>0</v>
      </c>
      <c r="AF24" s="32"/>
      <c r="AH24" s="3"/>
      <c r="AI24" s="2"/>
      <c r="AJ24" s="2"/>
      <c r="AK24" s="2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87">
        <v>0</v>
      </c>
      <c r="K25" s="87">
        <v>0</v>
      </c>
      <c r="L25" s="87">
        <v>0</v>
      </c>
      <c r="M25" s="87">
        <v>0</v>
      </c>
      <c r="N25" s="87">
        <v>0</v>
      </c>
      <c r="O25" s="87">
        <v>0</v>
      </c>
      <c r="P25" s="87">
        <v>0</v>
      </c>
      <c r="Q25" s="87">
        <v>0</v>
      </c>
      <c r="R25" s="87">
        <v>0</v>
      </c>
      <c r="S25" s="87">
        <v>0</v>
      </c>
      <c r="T25" s="87">
        <v>0</v>
      </c>
      <c r="U25" s="87">
        <v>0</v>
      </c>
      <c r="V25" s="87">
        <v>0</v>
      </c>
      <c r="W25" s="87">
        <v>0</v>
      </c>
      <c r="X25" s="87">
        <v>0</v>
      </c>
      <c r="Y25" s="87">
        <v>0</v>
      </c>
      <c r="Z25" s="87">
        <v>0</v>
      </c>
      <c r="AA25" s="87">
        <v>0</v>
      </c>
      <c r="AB25" s="87">
        <v>0</v>
      </c>
      <c r="AC25" s="87">
        <v>0</v>
      </c>
      <c r="AD25" s="7">
        <f t="shared" si="0"/>
        <v>0</v>
      </c>
      <c r="AE25" s="34">
        <f t="shared" si="0"/>
        <v>0</v>
      </c>
      <c r="AF25" s="32"/>
      <c r="AH25" s="3"/>
      <c r="AI25" s="2"/>
      <c r="AJ25" s="2"/>
      <c r="AK25" s="2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1</v>
      </c>
      <c r="U26" s="48">
        <f t="shared" si="1"/>
        <v>1</v>
      </c>
      <c r="V26" s="48">
        <f t="shared" si="1"/>
        <v>0</v>
      </c>
      <c r="W26" s="48">
        <f t="shared" si="1"/>
        <v>0</v>
      </c>
      <c r="X26" s="48">
        <f t="shared" si="1"/>
        <v>0</v>
      </c>
      <c r="Y26" s="48">
        <f t="shared" si="1"/>
        <v>0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1</v>
      </c>
      <c r="AE26" s="48">
        <f t="shared" si="1"/>
        <v>1</v>
      </c>
      <c r="AH26" s="3"/>
      <c r="AI26" s="2"/>
      <c r="AJ26" s="2"/>
      <c r="AK26" s="2"/>
    </row>
    <row r="27" spans="2:37" ht="15.75" thickBot="1" x14ac:dyDescent="0.3">
      <c r="B27" s="66" t="s">
        <v>8</v>
      </c>
      <c r="C27" s="66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H27" s="3"/>
      <c r="AI27" s="2"/>
      <c r="AJ27" s="2"/>
      <c r="AK27" s="2"/>
    </row>
    <row r="28" spans="2:37" s="1" customFormat="1" x14ac:dyDescent="0.25">
      <c r="B28" s="67" t="s">
        <v>2</v>
      </c>
      <c r="C28" s="68"/>
      <c r="D28" s="67">
        <v>2020</v>
      </c>
      <c r="E28" s="75"/>
      <c r="F28" s="75"/>
      <c r="G28" s="75"/>
      <c r="H28" s="75"/>
      <c r="I28" s="75"/>
      <c r="J28" s="75"/>
      <c r="K28" s="75"/>
      <c r="L28" s="75"/>
      <c r="M28" s="76"/>
      <c r="N28" s="58">
        <v>2021</v>
      </c>
      <c r="O28" s="59"/>
      <c r="P28" s="58">
        <v>2022</v>
      </c>
      <c r="Q28" s="59"/>
      <c r="R28" s="58">
        <v>2023</v>
      </c>
      <c r="S28" s="59"/>
      <c r="T28" s="58">
        <v>2024</v>
      </c>
      <c r="U28" s="59"/>
      <c r="V28" s="58">
        <v>2025</v>
      </c>
      <c r="W28" s="59"/>
      <c r="X28" s="58">
        <v>2026</v>
      </c>
      <c r="Y28" s="59"/>
      <c r="Z28" s="58">
        <v>2027</v>
      </c>
      <c r="AA28" s="59"/>
      <c r="AB28" s="58">
        <v>2028</v>
      </c>
      <c r="AC28" s="59"/>
      <c r="AD28" s="58" t="s">
        <v>1</v>
      </c>
      <c r="AE28" s="59"/>
      <c r="AF28" s="62" t="s">
        <v>29</v>
      </c>
      <c r="AH28" s="4"/>
      <c r="AI28" s="4"/>
      <c r="AJ28" s="4"/>
      <c r="AK28" s="4"/>
    </row>
    <row r="29" spans="2:37" s="1" customFormat="1" x14ac:dyDescent="0.25">
      <c r="B29" s="69"/>
      <c r="C29" s="70"/>
      <c r="D29" s="71" t="s">
        <v>24</v>
      </c>
      <c r="E29" s="73"/>
      <c r="F29" s="73" t="s">
        <v>25</v>
      </c>
      <c r="G29" s="73"/>
      <c r="H29" s="73" t="s">
        <v>26</v>
      </c>
      <c r="I29" s="73"/>
      <c r="J29" s="73" t="s">
        <v>27</v>
      </c>
      <c r="K29" s="73"/>
      <c r="L29" s="73" t="s">
        <v>28</v>
      </c>
      <c r="M29" s="74"/>
      <c r="N29" s="60"/>
      <c r="O29" s="61"/>
      <c r="P29" s="60"/>
      <c r="Q29" s="61"/>
      <c r="R29" s="60"/>
      <c r="S29" s="61"/>
      <c r="T29" s="60"/>
      <c r="U29" s="61"/>
      <c r="V29" s="60"/>
      <c r="W29" s="61"/>
      <c r="X29" s="60"/>
      <c r="Y29" s="61"/>
      <c r="Z29" s="60"/>
      <c r="AA29" s="61"/>
      <c r="AB29" s="60"/>
      <c r="AC29" s="61"/>
      <c r="AD29" s="60"/>
      <c r="AE29" s="61"/>
      <c r="AF29" s="63"/>
      <c r="AH29" s="4"/>
      <c r="AI29" s="4"/>
      <c r="AJ29" s="4"/>
      <c r="AK29" s="4"/>
    </row>
    <row r="30" spans="2:37" s="1" customFormat="1" x14ac:dyDescent="0.25">
      <c r="B30" s="71"/>
      <c r="C30" s="72"/>
      <c r="D30" s="55" t="s">
        <v>4</v>
      </c>
      <c r="E30" s="53" t="s">
        <v>0</v>
      </c>
      <c r="F30" s="53" t="s">
        <v>4</v>
      </c>
      <c r="G30" s="53" t="s">
        <v>0</v>
      </c>
      <c r="H30" s="53" t="s">
        <v>4</v>
      </c>
      <c r="I30" s="53" t="s">
        <v>0</v>
      </c>
      <c r="J30" s="53" t="s">
        <v>4</v>
      </c>
      <c r="K30" s="53" t="s">
        <v>0</v>
      </c>
      <c r="L30" s="53" t="s">
        <v>4</v>
      </c>
      <c r="M30" s="54" t="s">
        <v>0</v>
      </c>
      <c r="N30" s="53" t="s">
        <v>4</v>
      </c>
      <c r="O30" s="54" t="s">
        <v>0</v>
      </c>
      <c r="P30" s="11" t="s">
        <v>4</v>
      </c>
      <c r="Q30" s="54" t="s">
        <v>0</v>
      </c>
      <c r="R30" s="55" t="s">
        <v>4</v>
      </c>
      <c r="S30" s="54" t="s">
        <v>0</v>
      </c>
      <c r="T30" s="55" t="s">
        <v>4</v>
      </c>
      <c r="U30" s="54" t="s">
        <v>0</v>
      </c>
      <c r="V30" s="55" t="s">
        <v>4</v>
      </c>
      <c r="W30" s="54" t="s">
        <v>0</v>
      </c>
      <c r="X30" s="55" t="s">
        <v>4</v>
      </c>
      <c r="Y30" s="54" t="s">
        <v>0</v>
      </c>
      <c r="Z30" s="55" t="s">
        <v>4</v>
      </c>
      <c r="AA30" s="54" t="s">
        <v>0</v>
      </c>
      <c r="AB30" s="55" t="s">
        <v>4</v>
      </c>
      <c r="AC30" s="54" t="s">
        <v>0</v>
      </c>
      <c r="AD30" s="55" t="s">
        <v>4</v>
      </c>
      <c r="AE30" s="54" t="s">
        <v>0</v>
      </c>
      <c r="AF30" s="64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5"/>
      <c r="E31" s="53"/>
      <c r="F31" s="53"/>
      <c r="G31" s="53"/>
      <c r="H31" s="53"/>
      <c r="I31" s="53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f t="shared" ref="AD31:AE46" si="2">AB31+T31+R31+P31+N31+L31</f>
        <v>0</v>
      </c>
      <c r="AE31" s="6">
        <f t="shared" si="2"/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5"/>
      <c r="E32" s="53"/>
      <c r="F32" s="53"/>
      <c r="G32" s="53"/>
      <c r="H32" s="53"/>
      <c r="I32" s="53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12">
        <v>0</v>
      </c>
      <c r="Q32" s="6">
        <v>0</v>
      </c>
      <c r="R32" s="5">
        <v>0</v>
      </c>
      <c r="S32" s="6">
        <v>0</v>
      </c>
      <c r="T32" s="5">
        <v>0</v>
      </c>
      <c r="U32" s="6">
        <v>0</v>
      </c>
      <c r="V32" s="5">
        <v>0</v>
      </c>
      <c r="W32" s="6">
        <v>0</v>
      </c>
      <c r="X32" s="5">
        <v>0</v>
      </c>
      <c r="Y32" s="6">
        <v>0</v>
      </c>
      <c r="Z32" s="5">
        <v>0</v>
      </c>
      <c r="AA32" s="6">
        <v>0</v>
      </c>
      <c r="AB32" s="5">
        <v>0</v>
      </c>
      <c r="AC32" s="6">
        <v>0</v>
      </c>
      <c r="AD32" s="5">
        <f t="shared" si="2"/>
        <v>0</v>
      </c>
      <c r="AE32" s="6">
        <f t="shared" si="2"/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5"/>
      <c r="E33" s="53"/>
      <c r="F33" s="53"/>
      <c r="G33" s="53"/>
      <c r="H33" s="53"/>
      <c r="I33" s="53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f t="shared" si="2"/>
        <v>0</v>
      </c>
      <c r="AE33" s="6">
        <f t="shared" si="2"/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33</v>
      </c>
      <c r="C34" s="40"/>
      <c r="D34" s="55"/>
      <c r="E34" s="53"/>
      <c r="F34" s="53"/>
      <c r="G34" s="53"/>
      <c r="H34" s="53"/>
      <c r="I34" s="53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6">
        <v>0</v>
      </c>
      <c r="N35" s="21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f t="shared" si="2"/>
        <v>0</v>
      </c>
      <c r="AE35" s="6">
        <f t="shared" si="2"/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6">
        <v>0</v>
      </c>
      <c r="N36" s="21">
        <v>0</v>
      </c>
      <c r="O36" s="6">
        <v>0</v>
      </c>
      <c r="P36" s="12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f t="shared" si="2"/>
        <v>0</v>
      </c>
      <c r="AE36" s="6">
        <f t="shared" si="2"/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6">
        <v>0</v>
      </c>
      <c r="N37" s="21">
        <v>0</v>
      </c>
      <c r="O37" s="6">
        <v>0</v>
      </c>
      <c r="P37" s="12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f t="shared" si="2"/>
        <v>0</v>
      </c>
      <c r="AE37" s="6">
        <f t="shared" si="2"/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6">
        <v>0</v>
      </c>
      <c r="N38" s="21">
        <v>0</v>
      </c>
      <c r="O38" s="6">
        <v>0</v>
      </c>
      <c r="P38" s="12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f t="shared" si="2"/>
        <v>0</v>
      </c>
      <c r="AE38" s="6">
        <f t="shared" si="2"/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6">
        <v>0</v>
      </c>
      <c r="N39" s="21">
        <v>0</v>
      </c>
      <c r="O39" s="6">
        <v>0</v>
      </c>
      <c r="P39" s="12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f t="shared" si="2"/>
        <v>0</v>
      </c>
      <c r="AE39" s="6">
        <f t="shared" si="2"/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6">
        <v>0</v>
      </c>
      <c r="N40" s="21">
        <v>0</v>
      </c>
      <c r="O40" s="6">
        <v>0</v>
      </c>
      <c r="P40" s="12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f t="shared" si="2"/>
        <v>0</v>
      </c>
      <c r="AE40" s="6">
        <f t="shared" si="2"/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6">
        <v>0</v>
      </c>
      <c r="N41" s="21">
        <v>0</v>
      </c>
      <c r="O41" s="6">
        <v>0</v>
      </c>
      <c r="P41" s="12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f t="shared" si="2"/>
        <v>0</v>
      </c>
      <c r="AE41" s="6">
        <f t="shared" si="2"/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6">
        <v>0</v>
      </c>
      <c r="N42" s="21">
        <v>0</v>
      </c>
      <c r="O42" s="6">
        <v>0</v>
      </c>
      <c r="P42" s="12">
        <v>0</v>
      </c>
      <c r="Q42" s="6">
        <v>0</v>
      </c>
      <c r="R42" s="5">
        <v>0</v>
      </c>
      <c r="S42" s="6">
        <v>0</v>
      </c>
      <c r="T42" s="5">
        <v>0</v>
      </c>
      <c r="U42" s="6">
        <v>0</v>
      </c>
      <c r="V42" s="5">
        <v>0</v>
      </c>
      <c r="W42" s="6">
        <v>0</v>
      </c>
      <c r="X42" s="5">
        <v>0</v>
      </c>
      <c r="Y42" s="6">
        <v>0</v>
      </c>
      <c r="Z42" s="5">
        <v>0</v>
      </c>
      <c r="AA42" s="6">
        <v>0</v>
      </c>
      <c r="AB42" s="5">
        <v>0</v>
      </c>
      <c r="AC42" s="6">
        <v>0</v>
      </c>
      <c r="AD42" s="5">
        <f t="shared" si="2"/>
        <v>0</v>
      </c>
      <c r="AE42" s="6">
        <f t="shared" si="2"/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6">
        <v>0</v>
      </c>
      <c r="N43" s="21">
        <v>0</v>
      </c>
      <c r="O43" s="6">
        <v>0</v>
      </c>
      <c r="P43" s="12">
        <v>0</v>
      </c>
      <c r="Q43" s="6">
        <v>0</v>
      </c>
      <c r="R43" s="5">
        <v>0</v>
      </c>
      <c r="S43" s="6">
        <v>0</v>
      </c>
      <c r="T43" s="5">
        <v>0</v>
      </c>
      <c r="U43" s="6">
        <v>0</v>
      </c>
      <c r="V43" s="5">
        <v>0</v>
      </c>
      <c r="W43" s="6">
        <v>0</v>
      </c>
      <c r="X43" s="5">
        <v>0</v>
      </c>
      <c r="Y43" s="6">
        <v>0</v>
      </c>
      <c r="Z43" s="5">
        <v>0</v>
      </c>
      <c r="AA43" s="6">
        <v>0</v>
      </c>
      <c r="AB43" s="5">
        <v>0</v>
      </c>
      <c r="AC43" s="6">
        <v>0</v>
      </c>
      <c r="AD43" s="5">
        <f t="shared" si="2"/>
        <v>0</v>
      </c>
      <c r="AE43" s="6">
        <f t="shared" si="2"/>
        <v>0</v>
      </c>
      <c r="AF43" s="31"/>
      <c r="AH43" s="4"/>
      <c r="AI43" s="4"/>
      <c r="AJ43" s="4"/>
      <c r="AK43" s="4"/>
    </row>
    <row r="44" spans="2:37" s="1" customFormat="1" ht="18.75" customHeigh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6">
        <v>0</v>
      </c>
      <c r="N44" s="21">
        <v>0</v>
      </c>
      <c r="O44" s="6">
        <v>0</v>
      </c>
      <c r="P44" s="12">
        <v>0</v>
      </c>
      <c r="Q44" s="6">
        <v>0</v>
      </c>
      <c r="R44" s="5">
        <v>0</v>
      </c>
      <c r="S44" s="6">
        <v>0</v>
      </c>
      <c r="T44" s="5">
        <v>0</v>
      </c>
      <c r="U44" s="6">
        <v>0</v>
      </c>
      <c r="V44" s="5">
        <v>0</v>
      </c>
      <c r="W44" s="6">
        <v>0</v>
      </c>
      <c r="X44" s="5">
        <v>0</v>
      </c>
      <c r="Y44" s="6">
        <v>0</v>
      </c>
      <c r="Z44" s="5">
        <v>0</v>
      </c>
      <c r="AA44" s="6">
        <v>0</v>
      </c>
      <c r="AB44" s="5">
        <v>0</v>
      </c>
      <c r="AC44" s="6">
        <v>0</v>
      </c>
      <c r="AD44" s="6">
        <f t="shared" si="2"/>
        <v>0</v>
      </c>
      <c r="AE44" s="6">
        <f t="shared" si="2"/>
        <v>0</v>
      </c>
      <c r="AF44" s="31"/>
      <c r="AH44" s="4"/>
      <c r="AI44" s="4"/>
      <c r="AJ44" s="4"/>
      <c r="AK44" s="4"/>
    </row>
    <row r="45" spans="2:37" s="1" customFormat="1" ht="18.75" customHeight="1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24">
        <v>0</v>
      </c>
      <c r="L45" s="24">
        <v>0</v>
      </c>
      <c r="M45" s="8">
        <v>0</v>
      </c>
      <c r="N45" s="24">
        <v>0</v>
      </c>
      <c r="O45" s="8">
        <v>0</v>
      </c>
      <c r="P45" s="13">
        <v>0</v>
      </c>
      <c r="Q45" s="8">
        <v>0</v>
      </c>
      <c r="R45" s="7">
        <v>0</v>
      </c>
      <c r="S45" s="8">
        <v>0</v>
      </c>
      <c r="T45" s="7">
        <v>0</v>
      </c>
      <c r="U45" s="8">
        <v>0</v>
      </c>
      <c r="V45" s="7">
        <v>0</v>
      </c>
      <c r="W45" s="8">
        <v>0</v>
      </c>
      <c r="X45" s="7">
        <v>0</v>
      </c>
      <c r="Y45" s="8">
        <v>0</v>
      </c>
      <c r="Z45" s="7">
        <v>0</v>
      </c>
      <c r="AA45" s="8">
        <v>0</v>
      </c>
      <c r="AB45" s="7">
        <v>0</v>
      </c>
      <c r="AC45" s="8">
        <v>0</v>
      </c>
      <c r="AD45" s="86">
        <f t="shared" si="2"/>
        <v>0</v>
      </c>
      <c r="AE45" s="86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87">
        <v>0</v>
      </c>
      <c r="K46" s="87">
        <v>0</v>
      </c>
      <c r="L46" s="87">
        <v>0</v>
      </c>
      <c r="M46" s="87">
        <v>0</v>
      </c>
      <c r="N46" s="87">
        <v>0</v>
      </c>
      <c r="O46" s="87">
        <v>0</v>
      </c>
      <c r="P46" s="88">
        <v>0</v>
      </c>
      <c r="Q46" s="89">
        <v>0</v>
      </c>
      <c r="R46" s="87">
        <v>0</v>
      </c>
      <c r="S46" s="87">
        <v>0</v>
      </c>
      <c r="T46" s="87">
        <v>0</v>
      </c>
      <c r="U46" s="87">
        <v>0</v>
      </c>
      <c r="V46" s="87">
        <v>0</v>
      </c>
      <c r="W46" s="87">
        <v>0</v>
      </c>
      <c r="X46" s="87">
        <v>0</v>
      </c>
      <c r="Y46" s="87">
        <v>0</v>
      </c>
      <c r="Z46" s="87">
        <v>0</v>
      </c>
      <c r="AA46" s="87">
        <v>0</v>
      </c>
      <c r="AB46" s="87">
        <v>0</v>
      </c>
      <c r="AC46" s="90">
        <f t="shared" ref="AC46:AE47" si="3">AA46+S46+Q46+O46+M46+K46</f>
        <v>0</v>
      </c>
      <c r="AD46" s="89">
        <f t="shared" si="2"/>
        <v>0</v>
      </c>
      <c r="AE46" s="89">
        <f t="shared" si="2"/>
        <v>0</v>
      </c>
      <c r="AF46" s="32"/>
      <c r="AH46" s="3"/>
      <c r="AI46" s="2"/>
      <c r="AJ46" s="2"/>
      <c r="AK46" s="2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87">
        <v>0</v>
      </c>
      <c r="K47" s="87">
        <v>0</v>
      </c>
      <c r="L47" s="87">
        <v>0</v>
      </c>
      <c r="M47" s="87">
        <v>0</v>
      </c>
      <c r="N47" s="87">
        <v>0</v>
      </c>
      <c r="O47" s="87">
        <v>0</v>
      </c>
      <c r="P47" s="87">
        <v>0</v>
      </c>
      <c r="Q47" s="87">
        <v>0</v>
      </c>
      <c r="R47" s="87">
        <v>0</v>
      </c>
      <c r="S47" s="87">
        <v>0</v>
      </c>
      <c r="T47" s="87">
        <v>0</v>
      </c>
      <c r="U47" s="87">
        <v>0</v>
      </c>
      <c r="V47" s="87">
        <v>0</v>
      </c>
      <c r="W47" s="87">
        <v>0</v>
      </c>
      <c r="X47" s="87">
        <v>0</v>
      </c>
      <c r="Y47" s="87">
        <v>0</v>
      </c>
      <c r="Z47" s="87">
        <v>0</v>
      </c>
      <c r="AA47" s="87">
        <v>0</v>
      </c>
      <c r="AB47" s="87">
        <v>0</v>
      </c>
      <c r="AC47" s="90">
        <f t="shared" si="3"/>
        <v>0</v>
      </c>
      <c r="AD47" s="32">
        <f t="shared" si="3"/>
        <v>0</v>
      </c>
      <c r="AE47" s="89">
        <f t="shared" si="3"/>
        <v>0</v>
      </c>
      <c r="AF47" s="32"/>
      <c r="AH47" s="3"/>
      <c r="AI47" s="2"/>
      <c r="AJ47" s="2"/>
      <c r="AK47" s="2"/>
    </row>
    <row r="48" spans="2:37" x14ac:dyDescent="0.25">
      <c r="J48" s="48">
        <f t="shared" ref="J48:AE48" si="4">SUM(J31:J42)</f>
        <v>0</v>
      </c>
      <c r="K48" s="49">
        <f t="shared" si="4"/>
        <v>0</v>
      </c>
      <c r="L48" s="49">
        <f t="shared" si="4"/>
        <v>0</v>
      </c>
      <c r="M48" s="49">
        <f t="shared" si="4"/>
        <v>0</v>
      </c>
      <c r="N48" s="49">
        <f t="shared" si="4"/>
        <v>0</v>
      </c>
      <c r="O48" s="49">
        <f t="shared" si="4"/>
        <v>0</v>
      </c>
      <c r="P48" s="49">
        <f t="shared" si="4"/>
        <v>0</v>
      </c>
      <c r="Q48" s="49">
        <f t="shared" si="4"/>
        <v>0</v>
      </c>
      <c r="R48" s="49">
        <f t="shared" si="4"/>
        <v>0</v>
      </c>
      <c r="S48" s="49">
        <f t="shared" si="4"/>
        <v>0</v>
      </c>
      <c r="T48" s="49">
        <f t="shared" si="4"/>
        <v>0</v>
      </c>
      <c r="U48" s="49">
        <f t="shared" si="4"/>
        <v>0</v>
      </c>
      <c r="V48" s="49">
        <f t="shared" si="4"/>
        <v>0</v>
      </c>
      <c r="W48" s="49">
        <f t="shared" si="4"/>
        <v>0</v>
      </c>
      <c r="X48" s="49">
        <f t="shared" si="4"/>
        <v>0</v>
      </c>
      <c r="Y48" s="49">
        <f t="shared" si="4"/>
        <v>0</v>
      </c>
      <c r="Z48" s="49">
        <f t="shared" si="4"/>
        <v>0</v>
      </c>
      <c r="AA48" s="49">
        <f t="shared" si="4"/>
        <v>0</v>
      </c>
      <c r="AB48" s="49">
        <f t="shared" si="4"/>
        <v>0</v>
      </c>
      <c r="AC48" s="49">
        <f t="shared" si="4"/>
        <v>0</v>
      </c>
      <c r="AD48" s="49">
        <f t="shared" si="4"/>
        <v>0</v>
      </c>
      <c r="AE48" s="49">
        <f t="shared" si="4"/>
        <v>0</v>
      </c>
      <c r="AH48" s="2"/>
      <c r="AI48" s="2"/>
      <c r="AJ48" s="2"/>
      <c r="AK48" s="2"/>
    </row>
    <row r="49" spans="2:37" ht="15.75" hidden="1" thickBot="1" x14ac:dyDescent="0.3">
      <c r="B49" s="65" t="s">
        <v>7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H49" s="2"/>
      <c r="AI49" s="2"/>
      <c r="AJ49" s="2"/>
      <c r="AK49" s="2"/>
    </row>
    <row r="50" spans="2:37" s="1" customFormat="1" ht="15" hidden="1" customHeight="1" x14ac:dyDescent="0.25">
      <c r="B50" s="77" t="s">
        <v>2</v>
      </c>
      <c r="C50" s="80" t="s">
        <v>3</v>
      </c>
      <c r="D50" s="67">
        <v>2020</v>
      </c>
      <c r="E50" s="75"/>
      <c r="F50" s="75"/>
      <c r="G50" s="75"/>
      <c r="H50" s="75"/>
      <c r="I50" s="75"/>
      <c r="J50" s="75"/>
      <c r="K50" s="75"/>
      <c r="L50" s="75"/>
      <c r="M50" s="76"/>
      <c r="N50" s="75"/>
      <c r="O50" s="76"/>
      <c r="P50" s="58">
        <v>2022</v>
      </c>
      <c r="Q50" s="59"/>
      <c r="R50" s="58">
        <v>2023</v>
      </c>
      <c r="S50" s="59"/>
      <c r="T50" s="58">
        <v>2024</v>
      </c>
      <c r="U50" s="59"/>
      <c r="V50" s="58">
        <v>2025</v>
      </c>
      <c r="W50" s="59"/>
      <c r="X50" s="58">
        <v>2025</v>
      </c>
      <c r="Y50" s="59"/>
      <c r="Z50" s="58">
        <v>2025</v>
      </c>
      <c r="AA50" s="59"/>
      <c r="AB50" s="58">
        <v>2025</v>
      </c>
      <c r="AC50" s="59"/>
      <c r="AD50" s="58" t="s">
        <v>1</v>
      </c>
      <c r="AE50" s="59"/>
      <c r="AF50" s="62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78"/>
      <c r="C51" s="81"/>
      <c r="D51" s="71" t="s">
        <v>24</v>
      </c>
      <c r="E51" s="73"/>
      <c r="F51" s="73" t="s">
        <v>25</v>
      </c>
      <c r="G51" s="73"/>
      <c r="H51" s="73" t="s">
        <v>26</v>
      </c>
      <c r="I51" s="73"/>
      <c r="J51" s="73" t="s">
        <v>27</v>
      </c>
      <c r="K51" s="73"/>
      <c r="L51" s="73" t="s">
        <v>28</v>
      </c>
      <c r="M51" s="74"/>
      <c r="N51" s="73" t="s">
        <v>28</v>
      </c>
      <c r="O51" s="74"/>
      <c r="P51" s="60"/>
      <c r="Q51" s="61"/>
      <c r="R51" s="60"/>
      <c r="S51" s="61"/>
      <c r="T51" s="60"/>
      <c r="U51" s="61"/>
      <c r="V51" s="60"/>
      <c r="W51" s="61"/>
      <c r="X51" s="60"/>
      <c r="Y51" s="61"/>
      <c r="Z51" s="60"/>
      <c r="AA51" s="61"/>
      <c r="AB51" s="60"/>
      <c r="AC51" s="61"/>
      <c r="AD51" s="60"/>
      <c r="AE51" s="61"/>
      <c r="AF51" s="63"/>
      <c r="AH51" s="4"/>
      <c r="AI51" s="4"/>
      <c r="AJ51" s="4"/>
      <c r="AK51" s="4"/>
    </row>
    <row r="52" spans="2:37" s="1" customFormat="1" hidden="1" x14ac:dyDescent="0.25">
      <c r="B52" s="79"/>
      <c r="C52" s="82"/>
      <c r="D52" s="55" t="s">
        <v>4</v>
      </c>
      <c r="E52" s="53" t="s">
        <v>0</v>
      </c>
      <c r="F52" s="53" t="s">
        <v>4</v>
      </c>
      <c r="G52" s="53" t="s">
        <v>0</v>
      </c>
      <c r="H52" s="53" t="s">
        <v>4</v>
      </c>
      <c r="I52" s="53" t="s">
        <v>0</v>
      </c>
      <c r="J52" s="53" t="s">
        <v>4</v>
      </c>
      <c r="K52" s="53" t="s">
        <v>0</v>
      </c>
      <c r="L52" s="53" t="s">
        <v>4</v>
      </c>
      <c r="M52" s="54" t="s">
        <v>0</v>
      </c>
      <c r="N52" s="53" t="s">
        <v>4</v>
      </c>
      <c r="O52" s="54" t="s">
        <v>0</v>
      </c>
      <c r="P52" s="11" t="s">
        <v>4</v>
      </c>
      <c r="Q52" s="54" t="s">
        <v>0</v>
      </c>
      <c r="R52" s="55" t="s">
        <v>4</v>
      </c>
      <c r="S52" s="54" t="s">
        <v>0</v>
      </c>
      <c r="T52" s="55" t="s">
        <v>4</v>
      </c>
      <c r="U52" s="54" t="s">
        <v>0</v>
      </c>
      <c r="V52" s="55" t="s">
        <v>4</v>
      </c>
      <c r="W52" s="54" t="s">
        <v>0</v>
      </c>
      <c r="X52" s="55" t="s">
        <v>4</v>
      </c>
      <c r="Y52" s="54" t="s">
        <v>0</v>
      </c>
      <c r="Z52" s="55" t="s">
        <v>4</v>
      </c>
      <c r="AA52" s="54" t="s">
        <v>0</v>
      </c>
      <c r="AB52" s="55" t="s">
        <v>4</v>
      </c>
      <c r="AC52" s="54" t="s">
        <v>0</v>
      </c>
      <c r="AD52" s="55" t="s">
        <v>4</v>
      </c>
      <c r="AE52" s="54" t="s">
        <v>0</v>
      </c>
      <c r="AF52" s="64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91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91">
        <v>7083.5175000000008</v>
      </c>
      <c r="K54" s="25"/>
      <c r="L54" s="21">
        <f t="shared" ref="L54:L55" si="5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91">
        <v>787.05750000000012</v>
      </c>
      <c r="K55" s="25"/>
      <c r="L55" s="21">
        <f t="shared" si="5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92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92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91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93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93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93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93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91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92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92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  <c r="AI67" s="2"/>
      <c r="AJ67" s="2"/>
      <c r="AK67" s="2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  <c r="AI68" s="2"/>
      <c r="AJ68" s="2"/>
      <c r="AK68" s="2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  <c r="AB69"/>
      <c r="AC69"/>
      <c r="AD69"/>
      <c r="AE69"/>
      <c r="AH69" s="2"/>
      <c r="AI69" s="2"/>
      <c r="AJ69" s="2"/>
      <c r="AK69" s="2"/>
    </row>
    <row r="70" spans="2:37" ht="15.75" thickBot="1" x14ac:dyDescent="0.3">
      <c r="B70" s="66" t="s">
        <v>9</v>
      </c>
      <c r="C70" s="66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H70" s="2"/>
      <c r="AI70" s="2"/>
      <c r="AJ70" s="2"/>
      <c r="AK70" s="2"/>
    </row>
    <row r="71" spans="2:37" s="1" customFormat="1" x14ac:dyDescent="0.25">
      <c r="B71" s="67" t="s">
        <v>2</v>
      </c>
      <c r="C71" s="68"/>
      <c r="D71" s="67">
        <v>2020</v>
      </c>
      <c r="E71" s="75"/>
      <c r="F71" s="75"/>
      <c r="G71" s="75"/>
      <c r="H71" s="75"/>
      <c r="I71" s="75"/>
      <c r="J71" s="75"/>
      <c r="K71" s="75"/>
      <c r="L71" s="75"/>
      <c r="M71" s="76"/>
      <c r="N71" s="58">
        <v>2021</v>
      </c>
      <c r="O71" s="59"/>
      <c r="P71" s="58">
        <v>2022</v>
      </c>
      <c r="Q71" s="59"/>
      <c r="R71" s="58">
        <v>2023</v>
      </c>
      <c r="S71" s="59"/>
      <c r="T71" s="58">
        <v>2024</v>
      </c>
      <c r="U71" s="59"/>
      <c r="V71" s="58">
        <v>2025</v>
      </c>
      <c r="W71" s="59"/>
      <c r="X71" s="58">
        <v>2026</v>
      </c>
      <c r="Y71" s="59"/>
      <c r="Z71" s="58">
        <v>2027</v>
      </c>
      <c r="AA71" s="59"/>
      <c r="AB71" s="58">
        <v>2028</v>
      </c>
      <c r="AC71" s="59"/>
      <c r="AD71" s="58" t="s">
        <v>1</v>
      </c>
      <c r="AE71" s="59"/>
      <c r="AF71" s="62" t="s">
        <v>29</v>
      </c>
      <c r="AH71" s="4"/>
      <c r="AI71" s="4"/>
      <c r="AJ71" s="4"/>
      <c r="AK71" s="4"/>
    </row>
    <row r="72" spans="2:37" s="1" customFormat="1" x14ac:dyDescent="0.25">
      <c r="B72" s="69"/>
      <c r="C72" s="70"/>
      <c r="D72" s="71" t="s">
        <v>24</v>
      </c>
      <c r="E72" s="73"/>
      <c r="F72" s="73" t="s">
        <v>25</v>
      </c>
      <c r="G72" s="73"/>
      <c r="H72" s="73" t="s">
        <v>26</v>
      </c>
      <c r="I72" s="73"/>
      <c r="J72" s="73" t="s">
        <v>27</v>
      </c>
      <c r="K72" s="73"/>
      <c r="L72" s="73" t="s">
        <v>28</v>
      </c>
      <c r="M72" s="74"/>
      <c r="N72" s="60"/>
      <c r="O72" s="61"/>
      <c r="P72" s="60"/>
      <c r="Q72" s="61"/>
      <c r="R72" s="60"/>
      <c r="S72" s="61"/>
      <c r="T72" s="60"/>
      <c r="U72" s="61"/>
      <c r="V72" s="60"/>
      <c r="W72" s="61"/>
      <c r="X72" s="60"/>
      <c r="Y72" s="61"/>
      <c r="Z72" s="60"/>
      <c r="AA72" s="61"/>
      <c r="AB72" s="60"/>
      <c r="AC72" s="61"/>
      <c r="AD72" s="60"/>
      <c r="AE72" s="61"/>
      <c r="AF72" s="63"/>
      <c r="AH72" s="4"/>
      <c r="AI72" s="4"/>
      <c r="AJ72" s="4"/>
      <c r="AK72" s="4"/>
    </row>
    <row r="73" spans="2:37" s="1" customFormat="1" x14ac:dyDescent="0.25">
      <c r="B73" s="71"/>
      <c r="C73" s="72"/>
      <c r="D73" s="55" t="s">
        <v>4</v>
      </c>
      <c r="E73" s="53" t="s">
        <v>0</v>
      </c>
      <c r="F73" s="53" t="s">
        <v>4</v>
      </c>
      <c r="G73" s="53" t="s">
        <v>0</v>
      </c>
      <c r="H73" s="53" t="s">
        <v>4</v>
      </c>
      <c r="I73" s="53" t="s">
        <v>0</v>
      </c>
      <c r="J73" s="53" t="s">
        <v>4</v>
      </c>
      <c r="K73" s="53" t="s">
        <v>0</v>
      </c>
      <c r="L73" s="53" t="s">
        <v>4</v>
      </c>
      <c r="M73" s="54" t="s">
        <v>0</v>
      </c>
      <c r="N73" s="53" t="s">
        <v>4</v>
      </c>
      <c r="O73" s="54" t="s">
        <v>0</v>
      </c>
      <c r="P73" s="11" t="s">
        <v>4</v>
      </c>
      <c r="Q73" s="54" t="s">
        <v>0</v>
      </c>
      <c r="R73" s="55" t="s">
        <v>4</v>
      </c>
      <c r="S73" s="54" t="s">
        <v>0</v>
      </c>
      <c r="T73" s="55" t="s">
        <v>4</v>
      </c>
      <c r="U73" s="54" t="s">
        <v>0</v>
      </c>
      <c r="V73" s="55" t="s">
        <v>4</v>
      </c>
      <c r="W73" s="54" t="s">
        <v>0</v>
      </c>
      <c r="X73" s="55" t="s">
        <v>4</v>
      </c>
      <c r="Y73" s="54" t="s">
        <v>0</v>
      </c>
      <c r="Z73" s="55" t="s">
        <v>4</v>
      </c>
      <c r="AA73" s="54" t="s">
        <v>0</v>
      </c>
      <c r="AB73" s="55" t="s">
        <v>4</v>
      </c>
      <c r="AC73" s="54" t="s">
        <v>0</v>
      </c>
      <c r="AD73" s="55" t="s">
        <v>4</v>
      </c>
      <c r="AE73" s="54" t="s">
        <v>0</v>
      </c>
      <c r="AF73" s="64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5"/>
      <c r="E74" s="53"/>
      <c r="F74" s="53"/>
      <c r="G74" s="53"/>
      <c r="H74" s="53"/>
      <c r="I74" s="53"/>
      <c r="J74" s="91">
        <f t="shared" ref="J74:AC75" si="6">J9+J31</f>
        <v>0</v>
      </c>
      <c r="K74" s="91">
        <f t="shared" si="6"/>
        <v>0</v>
      </c>
      <c r="L74" s="21">
        <f t="shared" si="6"/>
        <v>0</v>
      </c>
      <c r="M74" s="6">
        <f t="shared" si="6"/>
        <v>0</v>
      </c>
      <c r="N74" s="21">
        <f t="shared" si="6"/>
        <v>0</v>
      </c>
      <c r="O74" s="6">
        <f t="shared" si="6"/>
        <v>0</v>
      </c>
      <c r="P74" s="12">
        <f t="shared" si="6"/>
        <v>0</v>
      </c>
      <c r="Q74" s="6">
        <f t="shared" si="6"/>
        <v>0</v>
      </c>
      <c r="R74" s="5">
        <f t="shared" si="6"/>
        <v>0</v>
      </c>
      <c r="S74" s="6">
        <f t="shared" si="6"/>
        <v>0</v>
      </c>
      <c r="T74" s="5">
        <f t="shared" si="6"/>
        <v>0</v>
      </c>
      <c r="U74" s="6">
        <f t="shared" si="6"/>
        <v>0</v>
      </c>
      <c r="V74" s="5">
        <f t="shared" si="6"/>
        <v>0</v>
      </c>
      <c r="W74" s="6">
        <f t="shared" si="6"/>
        <v>0</v>
      </c>
      <c r="X74" s="5">
        <f t="shared" si="6"/>
        <v>0</v>
      </c>
      <c r="Y74" s="6">
        <f t="shared" si="6"/>
        <v>0</v>
      </c>
      <c r="Z74" s="5">
        <f t="shared" si="6"/>
        <v>0</v>
      </c>
      <c r="AA74" s="6">
        <f t="shared" si="6"/>
        <v>0</v>
      </c>
      <c r="AB74" s="5">
        <f t="shared" si="6"/>
        <v>0</v>
      </c>
      <c r="AC74" s="6">
        <f t="shared" si="6"/>
        <v>0</v>
      </c>
      <c r="AD74" s="5">
        <f t="shared" ref="AD74:AE89" si="7">AB74+T74+R74+P74+N74+L74</f>
        <v>0</v>
      </c>
      <c r="AE74" s="6">
        <f t="shared" si="7"/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5"/>
      <c r="E75" s="53"/>
      <c r="F75" s="53"/>
      <c r="G75" s="53"/>
      <c r="H75" s="53"/>
      <c r="I75" s="53"/>
      <c r="J75" s="91">
        <f t="shared" si="6"/>
        <v>0</v>
      </c>
      <c r="K75" s="91">
        <f t="shared" si="6"/>
        <v>0</v>
      </c>
      <c r="L75" s="21">
        <f t="shared" si="6"/>
        <v>0</v>
      </c>
      <c r="M75" s="6">
        <f t="shared" si="6"/>
        <v>0</v>
      </c>
      <c r="N75" s="21">
        <f t="shared" si="6"/>
        <v>0</v>
      </c>
      <c r="O75" s="6">
        <f t="shared" si="6"/>
        <v>0</v>
      </c>
      <c r="P75" s="12">
        <f t="shared" si="6"/>
        <v>0</v>
      </c>
      <c r="Q75" s="6">
        <f t="shared" si="6"/>
        <v>0</v>
      </c>
      <c r="R75" s="5">
        <v>0</v>
      </c>
      <c r="S75" s="6">
        <v>0</v>
      </c>
      <c r="T75" s="5">
        <f t="shared" si="6"/>
        <v>0</v>
      </c>
      <c r="U75" s="6">
        <f t="shared" si="6"/>
        <v>0</v>
      </c>
      <c r="V75" s="5">
        <f t="shared" si="6"/>
        <v>0</v>
      </c>
      <c r="W75" s="6">
        <f t="shared" si="6"/>
        <v>0</v>
      </c>
      <c r="X75" s="5">
        <f t="shared" si="6"/>
        <v>0</v>
      </c>
      <c r="Y75" s="6">
        <f t="shared" si="6"/>
        <v>0</v>
      </c>
      <c r="Z75" s="5">
        <f t="shared" si="6"/>
        <v>0</v>
      </c>
      <c r="AA75" s="6">
        <f t="shared" si="6"/>
        <v>0</v>
      </c>
      <c r="AB75" s="5">
        <f t="shared" si="6"/>
        <v>0</v>
      </c>
      <c r="AC75" s="6">
        <f t="shared" si="6"/>
        <v>0</v>
      </c>
      <c r="AD75" s="5">
        <f t="shared" si="7"/>
        <v>0</v>
      </c>
      <c r="AE75" s="6">
        <f t="shared" si="7"/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5"/>
      <c r="E76" s="53"/>
      <c r="F76" s="53"/>
      <c r="G76" s="53"/>
      <c r="H76" s="53"/>
      <c r="I76" s="53"/>
      <c r="J76" s="91">
        <f t="shared" ref="J76:Y76" si="8">J12+J33</f>
        <v>0</v>
      </c>
      <c r="K76" s="91">
        <f t="shared" si="8"/>
        <v>0</v>
      </c>
      <c r="L76" s="21">
        <f t="shared" si="8"/>
        <v>0</v>
      </c>
      <c r="M76" s="6">
        <f t="shared" si="8"/>
        <v>0</v>
      </c>
      <c r="N76" s="21">
        <f t="shared" si="8"/>
        <v>0</v>
      </c>
      <c r="O76" s="6">
        <f t="shared" si="8"/>
        <v>0</v>
      </c>
      <c r="P76" s="12">
        <f t="shared" si="8"/>
        <v>0</v>
      </c>
      <c r="Q76" s="6">
        <f t="shared" si="8"/>
        <v>0</v>
      </c>
      <c r="R76" s="5">
        <f t="shared" si="8"/>
        <v>0</v>
      </c>
      <c r="S76" s="6">
        <f t="shared" si="8"/>
        <v>0</v>
      </c>
      <c r="T76" s="5">
        <f t="shared" si="8"/>
        <v>0</v>
      </c>
      <c r="U76" s="6">
        <f t="shared" si="8"/>
        <v>0</v>
      </c>
      <c r="V76" s="5">
        <f t="shared" si="8"/>
        <v>0</v>
      </c>
      <c r="W76" s="6">
        <f t="shared" si="8"/>
        <v>0</v>
      </c>
      <c r="X76" s="5">
        <f t="shared" si="8"/>
        <v>0</v>
      </c>
      <c r="Y76" s="6">
        <f t="shared" si="8"/>
        <v>0</v>
      </c>
      <c r="Z76" s="5">
        <v>0</v>
      </c>
      <c r="AA76" s="6">
        <v>0</v>
      </c>
      <c r="AB76" s="5">
        <f>AB12+AB33</f>
        <v>0</v>
      </c>
      <c r="AC76" s="6">
        <f>AC12+AC33</f>
        <v>0</v>
      </c>
      <c r="AD76" s="5">
        <f>X76</f>
        <v>0</v>
      </c>
      <c r="AE76" s="6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33</v>
      </c>
      <c r="C77" s="40"/>
      <c r="D77" s="55"/>
      <c r="E77" s="53"/>
      <c r="F77" s="53"/>
      <c r="G77" s="53"/>
      <c r="H77" s="53"/>
      <c r="I77" s="53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0</v>
      </c>
      <c r="Y77" s="6">
        <v>0</v>
      </c>
      <c r="Z77" s="21">
        <v>0</v>
      </c>
      <c r="AA77" s="6">
        <v>0</v>
      </c>
      <c r="AB77" s="21">
        <v>0</v>
      </c>
      <c r="AC77" s="6">
        <v>0</v>
      </c>
      <c r="AD77" s="5">
        <v>0</v>
      </c>
      <c r="AE77" s="33">
        <v>0</v>
      </c>
      <c r="AF77" s="31"/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94">
        <f t="shared" ref="J78:AC88" si="9">J13+J35</f>
        <v>0</v>
      </c>
      <c r="K78" s="94">
        <f t="shared" si="9"/>
        <v>0</v>
      </c>
      <c r="L78" s="21">
        <f t="shared" si="9"/>
        <v>0</v>
      </c>
      <c r="M78" s="6">
        <f t="shared" si="9"/>
        <v>0</v>
      </c>
      <c r="N78" s="21">
        <f t="shared" si="9"/>
        <v>0</v>
      </c>
      <c r="O78" s="6">
        <f t="shared" si="9"/>
        <v>0</v>
      </c>
      <c r="P78" s="12">
        <f t="shared" si="9"/>
        <v>0</v>
      </c>
      <c r="Q78" s="6">
        <f t="shared" si="9"/>
        <v>0</v>
      </c>
      <c r="R78" s="5">
        <f t="shared" si="9"/>
        <v>0</v>
      </c>
      <c r="S78" s="6">
        <f t="shared" si="9"/>
        <v>0</v>
      </c>
      <c r="T78" s="5">
        <f t="shared" si="9"/>
        <v>1</v>
      </c>
      <c r="U78" s="6">
        <f t="shared" si="9"/>
        <v>1</v>
      </c>
      <c r="V78" s="5">
        <f t="shared" si="9"/>
        <v>0</v>
      </c>
      <c r="W78" s="6">
        <f t="shared" si="9"/>
        <v>0</v>
      </c>
      <c r="X78" s="5">
        <f t="shared" si="9"/>
        <v>0</v>
      </c>
      <c r="Y78" s="6">
        <f t="shared" si="9"/>
        <v>0</v>
      </c>
      <c r="Z78" s="5">
        <f t="shared" si="9"/>
        <v>0</v>
      </c>
      <c r="AA78" s="6">
        <f t="shared" si="9"/>
        <v>0</v>
      </c>
      <c r="AB78" s="5">
        <f t="shared" si="9"/>
        <v>0</v>
      </c>
      <c r="AC78" s="6">
        <f t="shared" si="9"/>
        <v>0</v>
      </c>
      <c r="AD78" s="5">
        <f t="shared" si="7"/>
        <v>1</v>
      </c>
      <c r="AE78" s="6">
        <f t="shared" si="7"/>
        <v>1</v>
      </c>
      <c r="AF78" s="31" t="s">
        <v>34</v>
      </c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94">
        <f t="shared" si="9"/>
        <v>0</v>
      </c>
      <c r="K79" s="94">
        <f t="shared" si="9"/>
        <v>0</v>
      </c>
      <c r="L79" s="21">
        <f t="shared" si="9"/>
        <v>0</v>
      </c>
      <c r="M79" s="6">
        <f t="shared" si="9"/>
        <v>0</v>
      </c>
      <c r="N79" s="21">
        <f t="shared" si="9"/>
        <v>0</v>
      </c>
      <c r="O79" s="6">
        <f t="shared" si="9"/>
        <v>0</v>
      </c>
      <c r="P79" s="12">
        <f t="shared" si="9"/>
        <v>0</v>
      </c>
      <c r="Q79" s="6">
        <f t="shared" si="9"/>
        <v>0</v>
      </c>
      <c r="R79" s="5">
        <f t="shared" si="9"/>
        <v>0</v>
      </c>
      <c r="S79" s="6">
        <f t="shared" si="9"/>
        <v>0</v>
      </c>
      <c r="T79" s="5">
        <f t="shared" si="9"/>
        <v>0</v>
      </c>
      <c r="U79" s="6">
        <f t="shared" si="9"/>
        <v>0</v>
      </c>
      <c r="V79" s="5">
        <f t="shared" si="9"/>
        <v>0</v>
      </c>
      <c r="W79" s="6">
        <f t="shared" si="9"/>
        <v>0</v>
      </c>
      <c r="X79" s="5">
        <f t="shared" si="9"/>
        <v>0</v>
      </c>
      <c r="Y79" s="6">
        <f t="shared" si="9"/>
        <v>0</v>
      </c>
      <c r="Z79" s="5">
        <f t="shared" si="9"/>
        <v>0</v>
      </c>
      <c r="AA79" s="6">
        <f t="shared" si="9"/>
        <v>0</v>
      </c>
      <c r="AB79" s="5">
        <f t="shared" si="9"/>
        <v>0</v>
      </c>
      <c r="AC79" s="6">
        <f t="shared" si="9"/>
        <v>0</v>
      </c>
      <c r="AD79" s="5">
        <f t="shared" si="7"/>
        <v>0</v>
      </c>
      <c r="AE79" s="6">
        <f t="shared" si="7"/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94">
        <f t="shared" si="9"/>
        <v>0</v>
      </c>
      <c r="K80" s="94">
        <f t="shared" si="9"/>
        <v>0</v>
      </c>
      <c r="L80" s="21">
        <f t="shared" si="9"/>
        <v>0</v>
      </c>
      <c r="M80" s="6">
        <f t="shared" si="9"/>
        <v>0</v>
      </c>
      <c r="N80" s="21">
        <f t="shared" si="9"/>
        <v>0</v>
      </c>
      <c r="O80" s="6">
        <f t="shared" si="9"/>
        <v>0</v>
      </c>
      <c r="P80" s="12">
        <f t="shared" si="9"/>
        <v>0</v>
      </c>
      <c r="Q80" s="6">
        <f t="shared" si="9"/>
        <v>0</v>
      </c>
      <c r="R80" s="5">
        <f t="shared" si="9"/>
        <v>0</v>
      </c>
      <c r="S80" s="6">
        <f t="shared" si="9"/>
        <v>0</v>
      </c>
      <c r="T80" s="5">
        <f t="shared" si="9"/>
        <v>0</v>
      </c>
      <c r="U80" s="6">
        <f t="shared" si="9"/>
        <v>0</v>
      </c>
      <c r="V80" s="5">
        <f t="shared" si="9"/>
        <v>0</v>
      </c>
      <c r="W80" s="6">
        <f t="shared" si="9"/>
        <v>0</v>
      </c>
      <c r="X80" s="5">
        <f t="shared" si="9"/>
        <v>0</v>
      </c>
      <c r="Y80" s="6">
        <f t="shared" si="9"/>
        <v>0</v>
      </c>
      <c r="Z80" s="5">
        <f t="shared" si="9"/>
        <v>0</v>
      </c>
      <c r="AA80" s="6">
        <f t="shared" si="9"/>
        <v>0</v>
      </c>
      <c r="AB80" s="5">
        <f t="shared" si="9"/>
        <v>0</v>
      </c>
      <c r="AC80" s="6">
        <f t="shared" si="9"/>
        <v>0</v>
      </c>
      <c r="AD80" s="5">
        <f t="shared" si="7"/>
        <v>0</v>
      </c>
      <c r="AE80" s="6">
        <f t="shared" si="7"/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94">
        <f t="shared" si="9"/>
        <v>0</v>
      </c>
      <c r="K81" s="94">
        <f t="shared" si="9"/>
        <v>0</v>
      </c>
      <c r="L81" s="21">
        <f t="shared" si="9"/>
        <v>0</v>
      </c>
      <c r="M81" s="6">
        <f t="shared" si="9"/>
        <v>0</v>
      </c>
      <c r="N81" s="21">
        <f t="shared" si="9"/>
        <v>0</v>
      </c>
      <c r="O81" s="6">
        <f t="shared" si="9"/>
        <v>0</v>
      </c>
      <c r="P81" s="12">
        <f t="shared" si="9"/>
        <v>0</v>
      </c>
      <c r="Q81" s="6">
        <f t="shared" si="9"/>
        <v>0</v>
      </c>
      <c r="R81" s="5">
        <f t="shared" si="9"/>
        <v>0</v>
      </c>
      <c r="S81" s="6">
        <f t="shared" si="9"/>
        <v>0</v>
      </c>
      <c r="T81" s="5">
        <f t="shared" si="9"/>
        <v>0</v>
      </c>
      <c r="U81" s="6">
        <f t="shared" si="9"/>
        <v>0</v>
      </c>
      <c r="V81" s="5">
        <f t="shared" si="9"/>
        <v>0</v>
      </c>
      <c r="W81" s="6">
        <f t="shared" si="9"/>
        <v>0</v>
      </c>
      <c r="X81" s="5">
        <f t="shared" si="9"/>
        <v>0</v>
      </c>
      <c r="Y81" s="6">
        <f t="shared" si="9"/>
        <v>0</v>
      </c>
      <c r="Z81" s="5">
        <f t="shared" si="9"/>
        <v>0</v>
      </c>
      <c r="AA81" s="6">
        <f t="shared" si="9"/>
        <v>0</v>
      </c>
      <c r="AB81" s="5">
        <f t="shared" si="9"/>
        <v>0</v>
      </c>
      <c r="AC81" s="6">
        <f t="shared" si="9"/>
        <v>0</v>
      </c>
      <c r="AD81" s="5">
        <f t="shared" si="7"/>
        <v>0</v>
      </c>
      <c r="AE81" s="6">
        <f t="shared" si="7"/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94">
        <f t="shared" si="9"/>
        <v>0</v>
      </c>
      <c r="K82" s="94">
        <f t="shared" si="9"/>
        <v>0</v>
      </c>
      <c r="L82" s="21">
        <f t="shared" si="9"/>
        <v>0</v>
      </c>
      <c r="M82" s="6">
        <f t="shared" si="9"/>
        <v>0</v>
      </c>
      <c r="N82" s="21">
        <f t="shared" si="9"/>
        <v>0</v>
      </c>
      <c r="O82" s="6">
        <f t="shared" si="9"/>
        <v>0</v>
      </c>
      <c r="P82" s="12">
        <f t="shared" si="9"/>
        <v>0</v>
      </c>
      <c r="Q82" s="6">
        <f t="shared" si="9"/>
        <v>0</v>
      </c>
      <c r="R82" s="5">
        <f t="shared" si="9"/>
        <v>0</v>
      </c>
      <c r="S82" s="6">
        <f t="shared" si="9"/>
        <v>0</v>
      </c>
      <c r="T82" s="5">
        <f t="shared" si="9"/>
        <v>0</v>
      </c>
      <c r="U82" s="6">
        <f t="shared" si="9"/>
        <v>0</v>
      </c>
      <c r="V82" s="5">
        <f t="shared" si="9"/>
        <v>0</v>
      </c>
      <c r="W82" s="6">
        <f t="shared" si="9"/>
        <v>0</v>
      </c>
      <c r="X82" s="5">
        <f t="shared" si="9"/>
        <v>0</v>
      </c>
      <c r="Y82" s="6">
        <f t="shared" si="9"/>
        <v>0</v>
      </c>
      <c r="Z82" s="5">
        <f t="shared" si="9"/>
        <v>0</v>
      </c>
      <c r="AA82" s="6">
        <f t="shared" si="9"/>
        <v>0</v>
      </c>
      <c r="AB82" s="5">
        <f t="shared" si="9"/>
        <v>0</v>
      </c>
      <c r="AC82" s="6">
        <f t="shared" si="9"/>
        <v>0</v>
      </c>
      <c r="AD82" s="5">
        <f t="shared" si="7"/>
        <v>0</v>
      </c>
      <c r="AE82" s="6">
        <f t="shared" si="7"/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94">
        <f t="shared" si="9"/>
        <v>0</v>
      </c>
      <c r="K83" s="94">
        <f t="shared" si="9"/>
        <v>0</v>
      </c>
      <c r="L83" s="21">
        <f t="shared" si="9"/>
        <v>0</v>
      </c>
      <c r="M83" s="6">
        <f t="shared" si="9"/>
        <v>0</v>
      </c>
      <c r="N83" s="21">
        <f t="shared" si="9"/>
        <v>0</v>
      </c>
      <c r="O83" s="6">
        <f t="shared" si="9"/>
        <v>0</v>
      </c>
      <c r="P83" s="12">
        <f t="shared" si="9"/>
        <v>0</v>
      </c>
      <c r="Q83" s="6">
        <f t="shared" si="9"/>
        <v>0</v>
      </c>
      <c r="R83" s="5">
        <f t="shared" si="9"/>
        <v>0</v>
      </c>
      <c r="S83" s="6">
        <f t="shared" si="9"/>
        <v>0</v>
      </c>
      <c r="T83" s="5">
        <f t="shared" si="9"/>
        <v>0</v>
      </c>
      <c r="U83" s="6">
        <f t="shared" si="9"/>
        <v>0</v>
      </c>
      <c r="V83" s="5">
        <f t="shared" si="9"/>
        <v>0</v>
      </c>
      <c r="W83" s="6">
        <f t="shared" si="9"/>
        <v>0</v>
      </c>
      <c r="X83" s="5">
        <f t="shared" si="9"/>
        <v>0</v>
      </c>
      <c r="Y83" s="6">
        <f t="shared" si="9"/>
        <v>0</v>
      </c>
      <c r="Z83" s="5">
        <f t="shared" si="9"/>
        <v>0</v>
      </c>
      <c r="AA83" s="6">
        <f t="shared" si="9"/>
        <v>0</v>
      </c>
      <c r="AB83" s="5">
        <f t="shared" si="9"/>
        <v>0</v>
      </c>
      <c r="AC83" s="6">
        <f t="shared" si="9"/>
        <v>0</v>
      </c>
      <c r="AD83" s="5">
        <f t="shared" si="7"/>
        <v>0</v>
      </c>
      <c r="AE83" s="6">
        <f t="shared" si="7"/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94">
        <f t="shared" si="9"/>
        <v>0</v>
      </c>
      <c r="K84" s="94">
        <f t="shared" si="9"/>
        <v>0</v>
      </c>
      <c r="L84" s="21">
        <f t="shared" si="9"/>
        <v>0</v>
      </c>
      <c r="M84" s="6">
        <f t="shared" si="9"/>
        <v>0</v>
      </c>
      <c r="N84" s="21">
        <f t="shared" si="9"/>
        <v>0</v>
      </c>
      <c r="O84" s="6">
        <f t="shared" si="9"/>
        <v>0</v>
      </c>
      <c r="P84" s="12">
        <f t="shared" si="9"/>
        <v>0</v>
      </c>
      <c r="Q84" s="6">
        <f t="shared" si="9"/>
        <v>0</v>
      </c>
      <c r="R84" s="5">
        <f t="shared" si="9"/>
        <v>0</v>
      </c>
      <c r="S84" s="6">
        <f t="shared" si="9"/>
        <v>0</v>
      </c>
      <c r="T84" s="5">
        <f t="shared" si="9"/>
        <v>0</v>
      </c>
      <c r="U84" s="6">
        <f t="shared" si="9"/>
        <v>0</v>
      </c>
      <c r="V84" s="5">
        <f t="shared" si="9"/>
        <v>0</v>
      </c>
      <c r="W84" s="6">
        <f t="shared" si="9"/>
        <v>0</v>
      </c>
      <c r="X84" s="5">
        <f t="shared" si="9"/>
        <v>0</v>
      </c>
      <c r="Y84" s="6">
        <f t="shared" si="9"/>
        <v>0</v>
      </c>
      <c r="Z84" s="5">
        <f t="shared" si="9"/>
        <v>0</v>
      </c>
      <c r="AA84" s="6">
        <f t="shared" si="9"/>
        <v>0</v>
      </c>
      <c r="AB84" s="5">
        <f t="shared" si="9"/>
        <v>0</v>
      </c>
      <c r="AC84" s="6">
        <f t="shared" si="9"/>
        <v>0</v>
      </c>
      <c r="AD84" s="5">
        <f t="shared" si="7"/>
        <v>0</v>
      </c>
      <c r="AE84" s="6">
        <f t="shared" si="7"/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94">
        <f t="shared" si="9"/>
        <v>0</v>
      </c>
      <c r="K85" s="94">
        <f t="shared" si="9"/>
        <v>0</v>
      </c>
      <c r="L85" s="21">
        <f t="shared" si="9"/>
        <v>0</v>
      </c>
      <c r="M85" s="6">
        <f t="shared" si="9"/>
        <v>0</v>
      </c>
      <c r="N85" s="21">
        <f t="shared" si="9"/>
        <v>0</v>
      </c>
      <c r="O85" s="6">
        <f t="shared" si="9"/>
        <v>0</v>
      </c>
      <c r="P85" s="12">
        <f t="shared" si="9"/>
        <v>0</v>
      </c>
      <c r="Q85" s="6">
        <f t="shared" si="9"/>
        <v>0</v>
      </c>
      <c r="R85" s="5">
        <f t="shared" si="9"/>
        <v>0</v>
      </c>
      <c r="S85" s="6">
        <f t="shared" si="9"/>
        <v>0</v>
      </c>
      <c r="T85" s="5">
        <f t="shared" si="9"/>
        <v>0</v>
      </c>
      <c r="U85" s="6">
        <f t="shared" si="9"/>
        <v>0</v>
      </c>
      <c r="V85" s="5">
        <f t="shared" si="9"/>
        <v>0</v>
      </c>
      <c r="W85" s="6">
        <f t="shared" si="9"/>
        <v>0</v>
      </c>
      <c r="X85" s="5">
        <f t="shared" si="9"/>
        <v>0</v>
      </c>
      <c r="Y85" s="6">
        <f t="shared" si="9"/>
        <v>0</v>
      </c>
      <c r="Z85" s="5">
        <f t="shared" si="9"/>
        <v>0</v>
      </c>
      <c r="AA85" s="6">
        <f t="shared" si="9"/>
        <v>0</v>
      </c>
      <c r="AB85" s="5">
        <f t="shared" si="9"/>
        <v>0</v>
      </c>
      <c r="AC85" s="6">
        <f t="shared" si="9"/>
        <v>0</v>
      </c>
      <c r="AD85" s="5">
        <f t="shared" si="7"/>
        <v>0</v>
      </c>
      <c r="AE85" s="6">
        <f t="shared" si="7"/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95">
        <f t="shared" si="9"/>
        <v>0</v>
      </c>
      <c r="K86" s="95">
        <f t="shared" si="9"/>
        <v>0</v>
      </c>
      <c r="L86" s="21">
        <f t="shared" si="9"/>
        <v>0</v>
      </c>
      <c r="M86" s="6">
        <f t="shared" si="9"/>
        <v>0</v>
      </c>
      <c r="N86" s="21">
        <f t="shared" si="9"/>
        <v>0</v>
      </c>
      <c r="O86" s="6">
        <f t="shared" si="9"/>
        <v>0</v>
      </c>
      <c r="P86" s="12">
        <f t="shared" si="9"/>
        <v>0</v>
      </c>
      <c r="Q86" s="6">
        <f t="shared" si="9"/>
        <v>0</v>
      </c>
      <c r="R86" s="5">
        <f t="shared" si="9"/>
        <v>0</v>
      </c>
      <c r="S86" s="6">
        <f t="shared" si="9"/>
        <v>0</v>
      </c>
      <c r="T86" s="5">
        <f t="shared" si="9"/>
        <v>0</v>
      </c>
      <c r="U86" s="6">
        <f t="shared" si="9"/>
        <v>0</v>
      </c>
      <c r="V86" s="5">
        <f t="shared" si="9"/>
        <v>0</v>
      </c>
      <c r="W86" s="6">
        <f t="shared" si="9"/>
        <v>0</v>
      </c>
      <c r="X86" s="5">
        <f t="shared" si="9"/>
        <v>0</v>
      </c>
      <c r="Y86" s="6">
        <f t="shared" si="9"/>
        <v>0</v>
      </c>
      <c r="Z86" s="5">
        <f t="shared" si="9"/>
        <v>0</v>
      </c>
      <c r="AA86" s="6">
        <f t="shared" si="9"/>
        <v>0</v>
      </c>
      <c r="AB86" s="5">
        <f t="shared" si="9"/>
        <v>0</v>
      </c>
      <c r="AC86" s="6">
        <f t="shared" si="9"/>
        <v>0</v>
      </c>
      <c r="AD86" s="5">
        <f t="shared" si="7"/>
        <v>0</v>
      </c>
      <c r="AE86" s="6">
        <f t="shared" si="7"/>
        <v>0</v>
      </c>
      <c r="AF86" s="31"/>
      <c r="AH86" s="4"/>
      <c r="AI86" s="4"/>
      <c r="AJ86" s="4"/>
      <c r="AK86" s="4"/>
    </row>
    <row r="87" spans="2:37" s="1" customFormat="1" ht="15.75" customHeigh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95">
        <f t="shared" si="9"/>
        <v>0</v>
      </c>
      <c r="K87" s="95">
        <f t="shared" si="9"/>
        <v>0</v>
      </c>
      <c r="L87" s="21">
        <f t="shared" si="9"/>
        <v>0</v>
      </c>
      <c r="M87" s="6">
        <f t="shared" si="9"/>
        <v>0</v>
      </c>
      <c r="N87" s="21">
        <f t="shared" si="9"/>
        <v>0</v>
      </c>
      <c r="O87" s="6">
        <f t="shared" si="9"/>
        <v>0</v>
      </c>
      <c r="P87" s="12">
        <f t="shared" si="9"/>
        <v>0</v>
      </c>
      <c r="Q87" s="6">
        <f t="shared" si="9"/>
        <v>0</v>
      </c>
      <c r="R87" s="5">
        <f t="shared" si="9"/>
        <v>0</v>
      </c>
      <c r="S87" s="6">
        <f t="shared" si="9"/>
        <v>0</v>
      </c>
      <c r="T87" s="5">
        <f t="shared" si="9"/>
        <v>0</v>
      </c>
      <c r="U87" s="6">
        <f t="shared" si="9"/>
        <v>0</v>
      </c>
      <c r="V87" s="5">
        <f t="shared" si="9"/>
        <v>0</v>
      </c>
      <c r="W87" s="6">
        <f t="shared" si="9"/>
        <v>0</v>
      </c>
      <c r="X87" s="5">
        <f t="shared" si="9"/>
        <v>0</v>
      </c>
      <c r="Y87" s="6">
        <f t="shared" si="9"/>
        <v>0</v>
      </c>
      <c r="Z87" s="5">
        <f t="shared" si="9"/>
        <v>0</v>
      </c>
      <c r="AA87" s="6">
        <f t="shared" si="9"/>
        <v>0</v>
      </c>
      <c r="AB87" s="5">
        <f t="shared" si="9"/>
        <v>0</v>
      </c>
      <c r="AC87" s="6">
        <f t="shared" si="9"/>
        <v>0</v>
      </c>
      <c r="AD87" s="5">
        <f t="shared" si="7"/>
        <v>0</v>
      </c>
      <c r="AE87" s="6">
        <f t="shared" si="7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95">
        <f t="shared" si="9"/>
        <v>0</v>
      </c>
      <c r="K88" s="95">
        <f t="shared" si="9"/>
        <v>0</v>
      </c>
      <c r="L88" s="21">
        <f t="shared" si="9"/>
        <v>0</v>
      </c>
      <c r="M88" s="6">
        <f t="shared" si="9"/>
        <v>0</v>
      </c>
      <c r="N88" s="21">
        <f t="shared" si="9"/>
        <v>0</v>
      </c>
      <c r="O88" s="6">
        <f t="shared" si="9"/>
        <v>0</v>
      </c>
      <c r="P88" s="12">
        <f t="shared" si="9"/>
        <v>0</v>
      </c>
      <c r="Q88" s="6">
        <f t="shared" si="9"/>
        <v>0</v>
      </c>
      <c r="R88" s="5">
        <f t="shared" si="9"/>
        <v>0</v>
      </c>
      <c r="S88" s="6">
        <f t="shared" si="9"/>
        <v>0</v>
      </c>
      <c r="T88" s="5">
        <f t="shared" si="9"/>
        <v>0</v>
      </c>
      <c r="U88" s="6">
        <f t="shared" si="9"/>
        <v>0</v>
      </c>
      <c r="V88" s="5">
        <f t="shared" si="9"/>
        <v>0</v>
      </c>
      <c r="W88" s="6">
        <f t="shared" si="9"/>
        <v>0</v>
      </c>
      <c r="X88" s="5">
        <f t="shared" si="9"/>
        <v>0</v>
      </c>
      <c r="Y88" s="6">
        <f t="shared" si="9"/>
        <v>0</v>
      </c>
      <c r="Z88" s="5">
        <f t="shared" si="9"/>
        <v>0</v>
      </c>
      <c r="AA88" s="6">
        <f t="shared" si="9"/>
        <v>0</v>
      </c>
      <c r="AB88" s="5">
        <f t="shared" si="9"/>
        <v>0</v>
      </c>
      <c r="AC88" s="86">
        <f t="shared" si="9"/>
        <v>0</v>
      </c>
      <c r="AD88" s="5">
        <f t="shared" si="7"/>
        <v>0</v>
      </c>
      <c r="AE88" s="6">
        <f t="shared" si="7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87">
        <v>0</v>
      </c>
      <c r="K89" s="87">
        <v>0</v>
      </c>
      <c r="L89" s="87">
        <v>0</v>
      </c>
      <c r="M89" s="87">
        <v>0</v>
      </c>
      <c r="N89" s="87">
        <v>0</v>
      </c>
      <c r="O89" s="87">
        <v>0</v>
      </c>
      <c r="P89" s="88">
        <v>0</v>
      </c>
      <c r="Q89" s="89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9">
        <f t="shared" ref="AC89:AE90" si="10">AA89+S89+Q89+O89+M89+K89</f>
        <v>0</v>
      </c>
      <c r="AD89" s="89">
        <f t="shared" si="7"/>
        <v>0</v>
      </c>
      <c r="AE89" s="89">
        <f t="shared" si="7"/>
        <v>0</v>
      </c>
      <c r="AF89" s="32"/>
      <c r="AH89" s="3"/>
      <c r="AI89" s="2"/>
      <c r="AJ89" s="2"/>
      <c r="AK89" s="2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87">
        <v>0</v>
      </c>
      <c r="K90" s="87">
        <v>0</v>
      </c>
      <c r="L90" s="87">
        <v>0</v>
      </c>
      <c r="M90" s="87">
        <v>0</v>
      </c>
      <c r="N90" s="87">
        <v>0</v>
      </c>
      <c r="O90" s="87"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90">
        <f t="shared" si="10"/>
        <v>0</v>
      </c>
      <c r="AD90" s="32">
        <f t="shared" si="10"/>
        <v>0</v>
      </c>
      <c r="AE90" s="89">
        <f t="shared" si="10"/>
        <v>0</v>
      </c>
      <c r="AF90" s="32"/>
      <c r="AH90" s="3"/>
      <c r="AI90" s="2"/>
      <c r="AJ90" s="2"/>
      <c r="AK90" s="2"/>
    </row>
    <row r="91" spans="2:37" x14ac:dyDescent="0.25">
      <c r="J91" s="48">
        <f>SUM(J74:J86)</f>
        <v>0</v>
      </c>
      <c r="K91" s="48">
        <f t="shared" ref="K91:AE91" si="11">SUM(K74:K86)</f>
        <v>0</v>
      </c>
      <c r="L91" s="48">
        <f t="shared" si="11"/>
        <v>0</v>
      </c>
      <c r="M91" s="48">
        <f t="shared" si="11"/>
        <v>0</v>
      </c>
      <c r="N91" s="48">
        <f t="shared" si="11"/>
        <v>0</v>
      </c>
      <c r="O91" s="48">
        <f t="shared" si="11"/>
        <v>0</v>
      </c>
      <c r="P91" s="48">
        <f t="shared" si="11"/>
        <v>0</v>
      </c>
      <c r="Q91" s="48">
        <f t="shared" si="11"/>
        <v>0</v>
      </c>
      <c r="R91" s="48">
        <f t="shared" si="11"/>
        <v>0</v>
      </c>
      <c r="S91" s="48">
        <f t="shared" si="11"/>
        <v>0</v>
      </c>
      <c r="T91" s="48">
        <f t="shared" si="11"/>
        <v>1</v>
      </c>
      <c r="U91" s="48">
        <f t="shared" si="11"/>
        <v>1</v>
      </c>
      <c r="V91" s="48">
        <f t="shared" si="11"/>
        <v>0</v>
      </c>
      <c r="W91" s="48">
        <f t="shared" si="11"/>
        <v>0</v>
      </c>
      <c r="X91" s="48">
        <f t="shared" si="11"/>
        <v>0</v>
      </c>
      <c r="Y91" s="48">
        <f t="shared" si="11"/>
        <v>0</v>
      </c>
      <c r="Z91" s="48">
        <f t="shared" si="11"/>
        <v>0</v>
      </c>
      <c r="AA91" s="48">
        <f t="shared" si="11"/>
        <v>0</v>
      </c>
      <c r="AB91" s="48">
        <f t="shared" si="11"/>
        <v>0</v>
      </c>
      <c r="AC91" s="48">
        <f t="shared" si="11"/>
        <v>0</v>
      </c>
      <c r="AD91" s="48">
        <f t="shared" si="11"/>
        <v>1</v>
      </c>
      <c r="AE91" s="48">
        <f t="shared" si="11"/>
        <v>1</v>
      </c>
      <c r="AH91" s="2"/>
      <c r="AI91" s="2"/>
      <c r="AJ91" s="2"/>
      <c r="AK91" s="2"/>
    </row>
    <row r="92" spans="2:37" x14ac:dyDescent="0.25">
      <c r="J92" s="50">
        <f t="shared" ref="J92:AE92" si="12">J91-J48-J26</f>
        <v>0</v>
      </c>
      <c r="K92" s="50">
        <f t="shared" si="12"/>
        <v>0</v>
      </c>
      <c r="L92" s="50">
        <f t="shared" si="12"/>
        <v>0</v>
      </c>
      <c r="M92" s="50">
        <f t="shared" si="12"/>
        <v>0</v>
      </c>
      <c r="N92" s="50">
        <f t="shared" si="12"/>
        <v>0</v>
      </c>
      <c r="O92" s="50">
        <f t="shared" si="12"/>
        <v>0</v>
      </c>
      <c r="P92" s="50">
        <f t="shared" si="12"/>
        <v>0</v>
      </c>
      <c r="Q92" s="50">
        <f t="shared" si="12"/>
        <v>0</v>
      </c>
      <c r="R92" s="50">
        <f t="shared" si="12"/>
        <v>0</v>
      </c>
      <c r="S92" s="50">
        <f t="shared" si="12"/>
        <v>0</v>
      </c>
      <c r="T92" s="50">
        <f t="shared" si="12"/>
        <v>0</v>
      </c>
      <c r="U92" s="50">
        <f t="shared" si="12"/>
        <v>0</v>
      </c>
      <c r="V92" s="50">
        <f t="shared" si="12"/>
        <v>0</v>
      </c>
      <c r="W92" s="50">
        <f t="shared" si="12"/>
        <v>0</v>
      </c>
      <c r="X92" s="50">
        <f t="shared" si="12"/>
        <v>0</v>
      </c>
      <c r="Y92" s="50">
        <f t="shared" si="12"/>
        <v>0</v>
      </c>
      <c r="Z92" s="50">
        <f t="shared" si="12"/>
        <v>0</v>
      </c>
      <c r="AA92" s="50">
        <f t="shared" si="12"/>
        <v>0</v>
      </c>
      <c r="AB92" s="50">
        <f t="shared" si="12"/>
        <v>0</v>
      </c>
      <c r="AC92" s="50">
        <f t="shared" si="12"/>
        <v>0</v>
      </c>
      <c r="AD92" s="51">
        <f t="shared" si="12"/>
        <v>0</v>
      </c>
      <c r="AE92" s="51">
        <f t="shared" si="12"/>
        <v>0</v>
      </c>
      <c r="AH92" s="2"/>
      <c r="AI92" s="2"/>
      <c r="AJ92" s="2"/>
      <c r="AK92" s="2"/>
    </row>
  </sheetData>
  <mergeCells count="74">
    <mergeCell ref="AF71:AF73"/>
    <mergeCell ref="D72:E72"/>
    <mergeCell ref="F72:G72"/>
    <mergeCell ref="H72:I72"/>
    <mergeCell ref="J72:K72"/>
    <mergeCell ref="L72:M72"/>
    <mergeCell ref="B70:AE70"/>
    <mergeCell ref="B71:C73"/>
    <mergeCell ref="D71:M71"/>
    <mergeCell ref="N71:O72"/>
    <mergeCell ref="P71:Q72"/>
    <mergeCell ref="R71:S72"/>
    <mergeCell ref="T71:U72"/>
    <mergeCell ref="V71:W72"/>
    <mergeCell ref="X71:Y72"/>
    <mergeCell ref="Z71:AA72"/>
    <mergeCell ref="AB71:AC72"/>
    <mergeCell ref="AD71:AE72"/>
    <mergeCell ref="AF50:AF52"/>
    <mergeCell ref="D51:E51"/>
    <mergeCell ref="F51:G51"/>
    <mergeCell ref="H51:I51"/>
    <mergeCell ref="J51:K51"/>
    <mergeCell ref="L51:M51"/>
    <mergeCell ref="N51:O51"/>
    <mergeCell ref="B49:AE49"/>
    <mergeCell ref="B50:B52"/>
    <mergeCell ref="C50:C52"/>
    <mergeCell ref="D50:M50"/>
    <mergeCell ref="N50:O50"/>
    <mergeCell ref="P50:Q51"/>
    <mergeCell ref="R50:S51"/>
    <mergeCell ref="T50:U51"/>
    <mergeCell ref="V50:W51"/>
    <mergeCell ref="X50:Y51"/>
    <mergeCell ref="Z50:AA51"/>
    <mergeCell ref="AB50:AC51"/>
    <mergeCell ref="AD50:AE51"/>
    <mergeCell ref="D29:E29"/>
    <mergeCell ref="F29:G29"/>
    <mergeCell ref="H29:I29"/>
    <mergeCell ref="J29:K29"/>
    <mergeCell ref="L29:M29"/>
    <mergeCell ref="X28:Y29"/>
    <mergeCell ref="Z28:AA29"/>
    <mergeCell ref="AB28:AC29"/>
    <mergeCell ref="AD28:AE29"/>
    <mergeCell ref="AF28:AF30"/>
    <mergeCell ref="N28:O29"/>
    <mergeCell ref="P28:Q29"/>
    <mergeCell ref="R28:S29"/>
    <mergeCell ref="T28:U29"/>
    <mergeCell ref="V28:W29"/>
    <mergeCell ref="Z6:AA7"/>
    <mergeCell ref="AB6:AC7"/>
    <mergeCell ref="AD6:AE7"/>
    <mergeCell ref="AF6:AF8"/>
    <mergeCell ref="B27:AE27"/>
    <mergeCell ref="B5:Y5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B28:C30"/>
    <mergeCell ref="D28:M28"/>
    <mergeCell ref="X6:Y7"/>
    <mergeCell ref="P6:Q7"/>
    <mergeCell ref="N6:O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2023-03-27T08:47:49Z</dcterms:modified>
</cp:coreProperties>
</file>